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xr:revisionPtr revIDLastSave="0" documentId="13_ncr:1_{DBCFFFE6-8628-41DA-A6F8-7877F5271D07}" xr6:coauthVersionLast="47" xr6:coauthVersionMax="47" xr10:uidLastSave="{00000000-0000-0000-0000-000000000000}"/>
  <bookViews>
    <workbookView xWindow="-120" yWindow="-120" windowWidth="29040" windowHeight="15840" xr2:uid="{00000000-000D-0000-FFFF-FFFF00000000}"/>
  </bookViews>
  <sheets>
    <sheet name="Instruksjoner" sheetId="1" r:id="rId1"/>
    <sheet name="Prisskjema"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178" i="2" l="1"/>
  <c r="J179" i="2"/>
  <c r="J180" i="2"/>
  <c r="J181" i="2"/>
  <c r="J182" i="2"/>
  <c r="J183" i="2"/>
  <c r="J184" i="2"/>
  <c r="J185" i="2"/>
  <c r="J186" i="2"/>
  <c r="J187" i="2"/>
  <c r="J188" i="2"/>
  <c r="J177" i="2"/>
  <c r="J138" i="2"/>
  <c r="J139" i="2"/>
  <c r="J140" i="2"/>
  <c r="J141" i="2"/>
  <c r="J142" i="2"/>
  <c r="J143" i="2"/>
  <c r="J144" i="2"/>
  <c r="J145" i="2"/>
  <c r="J146" i="2"/>
  <c r="J147" i="2"/>
  <c r="J148" i="2"/>
  <c r="J149" i="2"/>
  <c r="J150" i="2"/>
  <c r="J151" i="2"/>
  <c r="J152" i="2"/>
  <c r="J153" i="2"/>
  <c r="J154" i="2"/>
  <c r="J155" i="2"/>
  <c r="J156" i="2"/>
  <c r="J157" i="2"/>
  <c r="J158" i="2"/>
  <c r="J159" i="2"/>
  <c r="J160" i="2"/>
  <c r="J161" i="2"/>
  <c r="J162" i="2"/>
  <c r="J163" i="2"/>
  <c r="J164" i="2"/>
  <c r="J165" i="2"/>
  <c r="J166" i="2"/>
  <c r="J167" i="2"/>
  <c r="J168" i="2"/>
  <c r="J169" i="2"/>
  <c r="J170" i="2"/>
  <c r="J171" i="2"/>
  <c r="J172" i="2"/>
  <c r="J137" i="2"/>
  <c r="J133" i="2"/>
  <c r="J121" i="2"/>
  <c r="J122" i="2"/>
  <c r="J123" i="2"/>
  <c r="J124" i="2"/>
  <c r="J125" i="2"/>
  <c r="J126" i="2"/>
  <c r="J127" i="2"/>
  <c r="J128" i="2"/>
  <c r="J129" i="2"/>
  <c r="J130" i="2"/>
  <c r="J131" i="2"/>
  <c r="J132" i="2"/>
  <c r="J120" i="2"/>
  <c r="J110" i="2"/>
  <c r="J111" i="2"/>
  <c r="J112" i="2"/>
  <c r="J113" i="2"/>
  <c r="J114" i="2"/>
  <c r="J115" i="2"/>
  <c r="J109" i="2"/>
  <c r="J99" i="2"/>
  <c r="J100" i="2"/>
  <c r="J101" i="2"/>
  <c r="J102" i="2"/>
  <c r="J103" i="2"/>
  <c r="J104" i="2"/>
  <c r="J105" i="2"/>
  <c r="J98" i="2"/>
  <c r="J40" i="2"/>
  <c r="J41" i="2"/>
  <c r="J42" i="2"/>
  <c r="J43" i="2"/>
  <c r="J44" i="2"/>
  <c r="J45" i="2"/>
  <c r="J46" i="2"/>
  <c r="J47" i="2"/>
  <c r="J48" i="2"/>
  <c r="J49" i="2"/>
  <c r="J50" i="2"/>
  <c r="J51" i="2"/>
  <c r="J52" i="2"/>
  <c r="J53" i="2"/>
  <c r="J54" i="2"/>
  <c r="J55" i="2"/>
  <c r="J56" i="2"/>
  <c r="J57" i="2"/>
  <c r="J58" i="2"/>
  <c r="J59" i="2"/>
  <c r="J60" i="2"/>
  <c r="J61" i="2"/>
  <c r="J62" i="2"/>
  <c r="J63" i="2"/>
  <c r="J64" i="2"/>
  <c r="J65" i="2"/>
  <c r="J66" i="2"/>
  <c r="J67" i="2"/>
  <c r="J68" i="2"/>
  <c r="J69" i="2"/>
  <c r="J70" i="2"/>
  <c r="J71" i="2"/>
  <c r="J72" i="2"/>
  <c r="J73" i="2"/>
  <c r="J74" i="2"/>
  <c r="J75" i="2"/>
  <c r="J76" i="2"/>
  <c r="J77" i="2"/>
  <c r="J78" i="2"/>
  <c r="J79" i="2"/>
  <c r="J80" i="2"/>
  <c r="J81" i="2"/>
  <c r="J82" i="2"/>
  <c r="J83" i="2"/>
  <c r="J84" i="2"/>
  <c r="J85" i="2"/>
  <c r="J86" i="2"/>
  <c r="J87" i="2"/>
  <c r="J88" i="2"/>
  <c r="J89" i="2"/>
  <c r="J90" i="2"/>
  <c r="J91" i="2"/>
  <c r="J92" i="2"/>
  <c r="J93" i="2"/>
  <c r="J94" i="2"/>
  <c r="J39" i="2"/>
  <c r="J9" i="2"/>
  <c r="J10" i="2"/>
  <c r="J11" i="2"/>
  <c r="J12" i="2"/>
  <c r="J13" i="2"/>
  <c r="J14" i="2"/>
  <c r="J15" i="2"/>
  <c r="J16" i="2"/>
  <c r="J17" i="2"/>
  <c r="J18" i="2"/>
  <c r="J19" i="2"/>
  <c r="J20" i="2"/>
  <c r="J21" i="2"/>
  <c r="J22" i="2"/>
  <c r="J23" i="2"/>
  <c r="J24" i="2"/>
  <c r="J25" i="2"/>
  <c r="J26" i="2"/>
  <c r="J27" i="2"/>
  <c r="J28" i="2"/>
  <c r="J29" i="2"/>
  <c r="J30" i="2"/>
  <c r="J31" i="2"/>
  <c r="J32" i="2"/>
  <c r="J33" i="2"/>
  <c r="J34" i="2"/>
  <c r="J35" i="2"/>
  <c r="J8" i="2"/>
  <c r="K200" i="2" l="1"/>
  <c r="L200" i="2" s="1"/>
  <c r="K199" i="2"/>
  <c r="L199" i="2" s="1"/>
  <c r="K198" i="2"/>
  <c r="L198" i="2" s="1"/>
  <c r="L202" i="2" l="1"/>
  <c r="J189" i="2" l="1"/>
  <c r="J95" i="2"/>
  <c r="J173" i="2"/>
  <c r="J106" i="2"/>
  <c r="J116" i="2"/>
  <c r="J36" i="2"/>
  <c r="J191" i="2" l="1"/>
  <c r="E206" i="2" s="1"/>
</calcChain>
</file>

<file path=xl/sharedStrings.xml><?xml version="1.0" encoding="utf-8"?>
<sst xmlns="http://schemas.openxmlformats.org/spreadsheetml/2006/main" count="318" uniqueCount="243">
  <si>
    <t>VEDLEGG D - PRISSKJEMA</t>
  </si>
  <si>
    <t>VEILEDNING TIL UTFYLLING AV PRISSKJEMAET</t>
  </si>
  <si>
    <t xml:space="preserve">Tilbyderne bes fylle ut informasjon i feltene markert med grønn farge, se fargekoder under. </t>
  </si>
  <si>
    <t>Farge</t>
  </si>
  <si>
    <t>Betydning</t>
  </si>
  <si>
    <t>Informasjon som fylles ut av leverandør</t>
  </si>
  <si>
    <t>Felt som beregnes automatisk</t>
  </si>
  <si>
    <t>Informasjon om kolonnene:</t>
  </si>
  <si>
    <t>"A.nr"</t>
  </si>
  <si>
    <t xml:space="preserve">"Vare" </t>
  </si>
  <si>
    <t>Felt som fylles ut av leverandør</t>
  </si>
  <si>
    <t>Felt som fylles ut automatisk</t>
  </si>
  <si>
    <t>Fylles ut av leverandør</t>
  </si>
  <si>
    <t>Fylles ut automatisk</t>
  </si>
  <si>
    <t>FRUKT OG BÆR</t>
  </si>
  <si>
    <t>A. nr</t>
  </si>
  <si>
    <t>Vare</t>
  </si>
  <si>
    <t>VARENUMMER</t>
  </si>
  <si>
    <t>TILBUDT VARENAVN</t>
  </si>
  <si>
    <t>EVENTUELLE KOMMENTARER</t>
  </si>
  <si>
    <t>TILBUDT PRIS, PER KILO</t>
  </si>
  <si>
    <t>ESTIMERT VOLUM (KG PER ÅR)</t>
  </si>
  <si>
    <t>VEKTET PRISTILBUD</t>
  </si>
  <si>
    <t>GRØNNSAKER</t>
  </si>
  <si>
    <t>TØRKEDE PRODUKTER</t>
  </si>
  <si>
    <t>KURVPRODUKTER</t>
  </si>
  <si>
    <t>SALATER</t>
  </si>
  <si>
    <t>BEARBEIDET FRUKT OG GRØNNSAKER</t>
  </si>
  <si>
    <t>KRYDDERURTER</t>
  </si>
  <si>
    <t>TOTAL EVALUERINGSPRIS</t>
  </si>
  <si>
    <t>Leverandøren skal fylle inn varens varenummer</t>
  </si>
  <si>
    <t>EVALUERINGSPRIS, PRODUKTGRUPPE "KRYDDERURTER"</t>
  </si>
  <si>
    <t>EVALUERINGSPRIS, PRODUKTGRUPPE "BEARBEIDET FRUKT OG GRØNNSAKER"</t>
  </si>
  <si>
    <t>EVALUERINGSPRIS, PRODUKTGRUPPE "SALATER"</t>
  </si>
  <si>
    <t>EVALUERINGSPRIS, PRODUKTGRUPPE "KURVPRODUKTER"</t>
  </si>
  <si>
    <t>EVALUERINGSPRIS, PRODUKTGRUPPE "TØRKEDE PRODUKTER"</t>
  </si>
  <si>
    <t>EVALUERINGSPRIS, PRODUKTGRUPPE "GRØNNSAKER"</t>
  </si>
  <si>
    <t>EVALUERINGSPRIS, PRODUKTGRUPPE "FRUKT OG BÆR"</t>
  </si>
  <si>
    <t>VARENS EGENSKAPER</t>
  </si>
  <si>
    <t>A.nr</t>
  </si>
  <si>
    <t>Varenummer</t>
  </si>
  <si>
    <t>Tilbudt vare</t>
  </si>
  <si>
    <t>Tilbudt størrelse (i kilo)</t>
  </si>
  <si>
    <t>Eventuelle kommentarer</t>
  </si>
  <si>
    <t>Tilbudt pris, per stykk</t>
  </si>
  <si>
    <t>Tilbudt pris, per kilo</t>
  </si>
  <si>
    <t>2025026207 - FRUKT OG GRØNT</t>
  </si>
  <si>
    <t>Ananas søt</t>
  </si>
  <si>
    <t>Ananas lavpris/økonomi</t>
  </si>
  <si>
    <t>Appelsin</t>
  </si>
  <si>
    <t>Banan</t>
  </si>
  <si>
    <t>Carambole/Stjernefrukt</t>
  </si>
  <si>
    <t>Dadler</t>
  </si>
  <si>
    <t>Fersken</t>
  </si>
  <si>
    <t>Granateple</t>
  </si>
  <si>
    <t>Grapefrukt rød</t>
  </si>
  <si>
    <t>Honningmelon</t>
  </si>
  <si>
    <t>Kiwi grønn</t>
  </si>
  <si>
    <t>Klementin</t>
  </si>
  <si>
    <t>Lime</t>
  </si>
  <si>
    <t>Mango spisemoden</t>
  </si>
  <si>
    <t>Melon Cantaloupe</t>
  </si>
  <si>
    <t>Moreller</t>
  </si>
  <si>
    <t>Nektarin</t>
  </si>
  <si>
    <t>Papaya</t>
  </si>
  <si>
    <t>Pasjonsfrukt</t>
  </si>
  <si>
    <t>Physalis</t>
  </si>
  <si>
    <t>Pitahaya</t>
  </si>
  <si>
    <t>Plomme rød</t>
  </si>
  <si>
    <t>Sitron</t>
  </si>
  <si>
    <t>Vannmelon stenfri</t>
  </si>
  <si>
    <t>Agurk filmet</t>
  </si>
  <si>
    <t xml:space="preserve">Agurk ufilmet lavpris </t>
  </si>
  <si>
    <t>Alfaspirer</t>
  </si>
  <si>
    <t>Aromasopp</t>
  </si>
  <si>
    <t>Asparges grønn</t>
  </si>
  <si>
    <t>Aspargesbønner</t>
  </si>
  <si>
    <t>Aubergin</t>
  </si>
  <si>
    <t>Avokado moden</t>
  </si>
  <si>
    <t>Beter gule</t>
  </si>
  <si>
    <t>Bifftomat</t>
  </si>
  <si>
    <t>Blomkål</t>
  </si>
  <si>
    <t>Bønnespirer</t>
  </si>
  <si>
    <t>Sjampinjong</t>
  </si>
  <si>
    <t>Cherrytomat rød lavpris</t>
  </si>
  <si>
    <t>Cherrytomat rød klase</t>
  </si>
  <si>
    <t>Klasetomat</t>
  </si>
  <si>
    <t>Chilipepper rød</t>
  </si>
  <si>
    <t>Fennikel</t>
  </si>
  <si>
    <t>Gresskar flaske/bottleneck</t>
  </si>
  <si>
    <t>Gulrot vasket løs</t>
  </si>
  <si>
    <t>Hodekål</t>
  </si>
  <si>
    <t>Hvitløk</t>
  </si>
  <si>
    <t>Ingefær</t>
  </si>
  <si>
    <t>Kinakål</t>
  </si>
  <si>
    <t>Kålrot vasket</t>
  </si>
  <si>
    <t>Nepe</t>
  </si>
  <si>
    <t>Nypotet</t>
  </si>
  <si>
    <t>Paprika grønn ufilmet</t>
  </si>
  <si>
    <t>Paprika gul ufilmet</t>
  </si>
  <si>
    <t>Paprika rød ufilmet</t>
  </si>
  <si>
    <t>Paprika rød lavpris</t>
  </si>
  <si>
    <t>Pastinakk</t>
  </si>
  <si>
    <t>Portobellosopp</t>
  </si>
  <si>
    <t>Purreløk</t>
  </si>
  <si>
    <t>Reddik</t>
  </si>
  <si>
    <t>Rosenkål</t>
  </si>
  <si>
    <t>Rødbete</t>
  </si>
  <si>
    <t>Rødkål</t>
  </si>
  <si>
    <t>Kepaløk rød</t>
  </si>
  <si>
    <t>Kepaløk gul</t>
  </si>
  <si>
    <t>Sellerirot</t>
  </si>
  <si>
    <t>Salottløk banan</t>
  </si>
  <si>
    <t>Spinat</t>
  </si>
  <si>
    <t>Squash grønn</t>
  </si>
  <si>
    <t>Stangselleri</t>
  </si>
  <si>
    <t>Sukkererter</t>
  </si>
  <si>
    <t>Søtpotet</t>
  </si>
  <si>
    <t>Vårløk</t>
  </si>
  <si>
    <t>Østersopp</t>
  </si>
  <si>
    <t>Hjertesalat flowpack 2pk</t>
  </si>
  <si>
    <t>Isbergsalat hel</t>
  </si>
  <si>
    <t>Lollosalat grønn flowpack</t>
  </si>
  <si>
    <t>Lollosalat rød flowpack</t>
  </si>
  <si>
    <t>Romanesco hel</t>
  </si>
  <si>
    <t>Agurk ternet</t>
  </si>
  <si>
    <t>Blomkålbuketter</t>
  </si>
  <si>
    <t>Brokkolibuketter</t>
  </si>
  <si>
    <t>Kepaløk gul skivet</t>
  </si>
  <si>
    <t>Kepaløk gul ternet</t>
  </si>
  <si>
    <t>Gulrot hel skrelt rå</t>
  </si>
  <si>
    <t>Gulrot i staver rå</t>
  </si>
  <si>
    <t>Gulrot Julienne</t>
  </si>
  <si>
    <t>Gulrot ternet rå</t>
  </si>
  <si>
    <t>Hodekål strimlet</t>
  </si>
  <si>
    <t>Kinakål kuttet</t>
  </si>
  <si>
    <t>Kålrot hel skrelt rå</t>
  </si>
  <si>
    <t>Kålrot ternet rå</t>
  </si>
  <si>
    <t>Maiskolbe sous-vide 2pk</t>
  </si>
  <si>
    <t>Paprika rød ternet</t>
  </si>
  <si>
    <t>Purreløk skivet</t>
  </si>
  <si>
    <t>Kepaløk rød hel skrelt</t>
  </si>
  <si>
    <t>Kepaløk rød skivet</t>
  </si>
  <si>
    <t>Kepaløk rød ternet</t>
  </si>
  <si>
    <t>Syltet kepaløk rød skivet</t>
  </si>
  <si>
    <t>Tomat rød skivet</t>
  </si>
  <si>
    <t>Rotgrønnsaker rustikk sous-vide 2000-5000g</t>
  </si>
  <si>
    <t>Basilikum bunt</t>
  </si>
  <si>
    <t>Bladpersille bunt</t>
  </si>
  <si>
    <t>Dill bunt</t>
  </si>
  <si>
    <t>Estragon bunt</t>
  </si>
  <si>
    <t>Gressløk bunt</t>
  </si>
  <si>
    <t>Koriander bunt</t>
  </si>
  <si>
    <t>Kruspersille bunt</t>
  </si>
  <si>
    <t>Mynte bunt</t>
  </si>
  <si>
    <t>Oregano bunt</t>
  </si>
  <si>
    <t>Rosmarin bunt</t>
  </si>
  <si>
    <t>Sitrongress</t>
  </si>
  <si>
    <t>Timian bunt</t>
  </si>
  <si>
    <t>Tomat rød str 57/67</t>
  </si>
  <si>
    <t>Tomat rød lavpris str 57/67</t>
  </si>
  <si>
    <t>Eple Granny Smith eller tilsvarende str 70/75</t>
  </si>
  <si>
    <t>Eple Golden eller tilsvarende str 70/75</t>
  </si>
  <si>
    <t>Eple Royal Gala eller tilsvarende str 70/75</t>
  </si>
  <si>
    <t>Pære Conference eller tilsvarende str 55/65</t>
  </si>
  <si>
    <t>Kålrotstappe sous-vide 2500-3500g</t>
  </si>
  <si>
    <t>Potet skrelt sous-vide 2500-5000g</t>
  </si>
  <si>
    <t>Potet ternet rå 2500-5000g</t>
  </si>
  <si>
    <t>Fløtepotet  sous-vide 2000-3000g</t>
  </si>
  <si>
    <t>Fløtepotet med smak av hvitløk sous-vide 2000-3000g</t>
  </si>
  <si>
    <t>Granateplekjerner 100-300g</t>
  </si>
  <si>
    <t>Potet mandel skrelt sous-vide 2500-3500g</t>
  </si>
  <si>
    <t>Potetbåter med skall sous-vide 2500-3500g</t>
  </si>
  <si>
    <t>Potetmos sous-vide 2500-3500g</t>
  </si>
  <si>
    <t>Rotmos sous-vide 2500-3500g</t>
  </si>
  <si>
    <t>Rødkål sous-vide 2000-3000g</t>
  </si>
  <si>
    <t>Crispisalat eller tilsvarende 400-800g</t>
  </si>
  <si>
    <t>Crispisalat eller tilsvarende 100-300g</t>
  </si>
  <si>
    <t>Isbergsalat kuttet 10mm 1000-2000g</t>
  </si>
  <si>
    <t>Romanosalat kuttet 500-1000g</t>
  </si>
  <si>
    <t>Ruccolasalat 100-500g</t>
  </si>
  <si>
    <t>Salatblanding minimum 2 forskjellige sorter 1500-2500g</t>
  </si>
  <si>
    <t>Salatblanding Restaurantsalat 250-600g</t>
  </si>
  <si>
    <t>Salatblanding minimum 3 forskjellige sorter 750-1500g</t>
  </si>
  <si>
    <t>Blåbær kurv 100-250g</t>
  </si>
  <si>
    <t>Bringebær kurv 100-250g</t>
  </si>
  <si>
    <t>Druer fargede stenfri kurv 400-600g</t>
  </si>
  <si>
    <t>Druer grønne stenfri kurv 400-600g</t>
  </si>
  <si>
    <t>Jordbær kurv 400-600g</t>
  </si>
  <si>
    <t>Ripsbær kurv 100-250g</t>
  </si>
  <si>
    <t>Ananas i biter/ternet 500-1200g</t>
  </si>
  <si>
    <t>Aprikos tørket 500-1200g</t>
  </si>
  <si>
    <t>Bananchips 400-1000g</t>
  </si>
  <si>
    <t>Kokos i biter/ternet 500-1200g</t>
  </si>
  <si>
    <t>Mango i biter/ternet 500-1200g</t>
  </si>
  <si>
    <t>Papaya i biter/ternet 500-1200g</t>
  </si>
  <si>
    <t>Potet vasket str 50-70 mm</t>
  </si>
  <si>
    <t>Potet små str 32-42 mm</t>
  </si>
  <si>
    <t xml:space="preserve">Tilbyder: </t>
  </si>
  <si>
    <t>Fylles ut av Forsvarsmateriell</t>
  </si>
  <si>
    <t xml:space="preserve">Fylles ut av Forsvarsmateriell </t>
  </si>
  <si>
    <t>Estimert antall kurver - årlig</t>
  </si>
  <si>
    <t>Estimert antall kilo - årlig</t>
  </si>
  <si>
    <t>Felt som fylles ut av Forsvarsmateriell</t>
  </si>
  <si>
    <t xml:space="preserve">Oppdragsgiver gjør oppmerksom på at vesentlige avvik kan medføre avvisning iht. FOA kapittel 24. Videre gjøres det oppmerksom på Oppdragsgivers avvisningsmulighet ved "ikke-ubetydelige" avvik, jf. FOA § 28-2 (2). </t>
  </si>
  <si>
    <t xml:space="preserve">Leveradøren kan fylle inn eventuelle kommentarer for tilbudt vare. </t>
  </si>
  <si>
    <t>Leverandørens tilbudte pris for produktet, per kilo.</t>
  </si>
  <si>
    <t xml:space="preserve">Oppdragsgiver presiserer at Vedlegg D - Prisskjema er utarbeidet på bakgrunn av Oppdragsgivers historiske kjøp og fremtidig behov, etter Oppdragsgivers beste skjønn. Dette medfører at produktene og de oppgitte volumene er estimater og vil således kunne være gjenstand for endring. </t>
  </si>
  <si>
    <t>Leverandørene skal fylle ut alle varelinjene.</t>
  </si>
  <si>
    <t xml:space="preserve">Kravene i kolonne B under "Vare" i arkfane "Prisskjema" skal som utgangspunkt oppfylles. Dersom kravene ikke tilfredsstilles vil tilbudt produkt anses som avvikende og det vil være gjenstand for avviksvurdering. </t>
  </si>
  <si>
    <t>Varelinjens unike artikkelnummer.</t>
  </si>
  <si>
    <t>Oppdragsgivers beskrivelse av etterspurt produkt som skal tilbys av leverandør, med eventuelle spesifikasjoner som tilbudt produkt bør oppfylle.</t>
  </si>
  <si>
    <t>"Estimert volum (kg per år)</t>
  </si>
  <si>
    <t xml:space="preserve">Leverandør skal angi hvilke varelinjer norske sesongvarer kan tilbys på. </t>
  </si>
  <si>
    <t xml:space="preserve">OM PRODUKTET KAN TILBYS SOM NORSK SESONGVARE (JA/NEI) </t>
  </si>
  <si>
    <t xml:space="preserve">SAMLET EVALUERINGSPRIS FRUKT OG GRØNT </t>
  </si>
  <si>
    <t>SAMLET EVALUERINGSPRIS FRUKTKURV</t>
  </si>
  <si>
    <t>OVERORDNET OM UTFYLLING AV PRISKJEMA</t>
  </si>
  <si>
    <t xml:space="preserve">Prisene i prisskjemaet skal oppgis i NOK eksklusiv mva. for de etterspurte varelinjene. </t>
  </si>
  <si>
    <t xml:space="preserve">Estimert volum per varelinje basert på historiske tall og forventning om fremtidig forbruk. </t>
  </si>
  <si>
    <t>OM DET TILBYS SOM NORSK SESONGVARE</t>
  </si>
  <si>
    <t>Leverandøren skal fylle inn navn på tilbudt vare. Varene bør oppfylle kravene som fremgår i kolonnen "vare".</t>
  </si>
  <si>
    <t xml:space="preserve">Leverandør skal oppgi etterspurte egenskaper for tilbudt vare. Særlig dersom dette ikke fremgår av de andre feltene leverandøren skal fylle ut, eksempelvis under "TILBUDT VARENAVN". Leverandøren trenger ikke oppgi samame informasjon flere ganger. </t>
  </si>
  <si>
    <t>Vektet pristilbud</t>
  </si>
  <si>
    <t>SAMLET EVALUERINGSPRIS</t>
  </si>
  <si>
    <t>Kolonnene beregnes automatisk ved å summere feltene for evalueringpris per produktgruppe.</t>
  </si>
  <si>
    <t xml:space="preserve">Evalueringsprisen for den konkrete varelinjen. Tilbudt kilopris multiplisert med estimert volum for den konkrete varelinjen. </t>
  </si>
  <si>
    <t xml:space="preserve">Summen av "samlet evalueringspris frukt og grønt" og "samlet evalueringspris fruktkurv". Summen er gjenstand for evaluering under tildelingskriteriet pris. </t>
  </si>
  <si>
    <t>Tranebær tørket 400-700g</t>
  </si>
  <si>
    <t>Tilbudt påslagsprosent:</t>
  </si>
  <si>
    <t>Fruktkurv, liten (2-3,5 kg) med 100-200g frukt og nøtteblanding</t>
  </si>
  <si>
    <t>Fruktkurv, medium (4-6 kg) med 250-350g frukt og nøtteblanding</t>
  </si>
  <si>
    <t xml:space="preserve">Fruktkurv, stor (6,5-8 kg) med 400-500g frukt og nøtteblanding </t>
  </si>
  <si>
    <t>TILBUDT PÅSLAGSPROSENT</t>
  </si>
  <si>
    <t xml:space="preserve">Leverandør skal oppgi påslagsprosent i celle H5. Påslagsprosenten gjelder for alle produkter, unntatt fruktkurvene.  </t>
  </si>
  <si>
    <t>Brokkoli 400-600g</t>
  </si>
  <si>
    <t>Bakepotet 40-60stk</t>
  </si>
  <si>
    <t>Gulrot små "knaskegulrot" eller tilsvarende</t>
  </si>
  <si>
    <t>Topping til salat, nøtteblanding (kan også inneholde frø, frukt og bær) 500-1200g</t>
  </si>
  <si>
    <t>Bjørnebær kurv 100-250g</t>
  </si>
  <si>
    <t>Wok mix 800-1300g</t>
  </si>
  <si>
    <t>Grønnsaksblanding Julienne 800-1300g</t>
  </si>
  <si>
    <t>Potet sous-vide 2500-3500g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</si>
</sst>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1"/>
      <name val="Calibri"/>
      <family val="2"/>
      <scheme val="minor"/>
    </font>
    <font>
      <b/>
      <sz val="16"/>
      <color theme="1"/>
      <name val="Calibri"/>
      <family val="2"/>
      <scheme val="minor"/>
    </font>
    <font>
      <b/>
      <u/>
      <sz val="11"/>
      <color theme="1"/>
      <name val="Calibri"/>
      <family val="2"/>
      <scheme val="minor"/>
    </font>
    <font>
      <b/>
      <sz val="14"/>
      <color theme="1"/>
      <name val="Calibri"/>
      <family val="2"/>
      <scheme val="minor"/>
    </font>
    <font>
      <b/>
      <sz val="12"/>
      <color theme="1"/>
      <name val="Calibri"/>
      <family val="2"/>
      <scheme val="minor"/>
    </font>
    <font>
      <b/>
      <sz val="18"/>
      <color theme="1"/>
      <name val="Calibri"/>
      <family val="2"/>
      <scheme val="minor"/>
    </font>
    <font>
      <sz val="11"/>
      <name val="Calibri"/>
      <family val="2"/>
      <scheme val="minor"/>
    </font>
    <font>
      <b/>
      <sz val="11"/>
      <name val="Calibri"/>
      <family val="2"/>
      <scheme val="minor"/>
    </font>
    <font>
      <b/>
      <u/>
      <sz val="11"/>
      <color rgb="FFFF0000"/>
      <name val="Calibri"/>
      <family val="2"/>
      <scheme val="minor"/>
    </font>
    <font>
      <b/>
      <sz val="20"/>
      <color theme="1"/>
      <name val="Calibri"/>
      <family val="2"/>
      <scheme val="minor"/>
    </font>
    <font>
      <sz val="12"/>
      <color theme="1"/>
      <name val="Calibri"/>
      <family val="2"/>
      <scheme val="minor"/>
    </font>
  </fonts>
  <fills count="14">
    <fill>
      <patternFill patternType="none"/>
    </fill>
    <fill>
      <patternFill patternType="gray125"/>
    </fill>
    <fill>
      <patternFill patternType="solid">
        <fgColor theme="0" tint="-0.34998626667073579"/>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2"/>
        <bgColor indexed="64"/>
      </patternFill>
    </fill>
    <fill>
      <patternFill patternType="solid">
        <fgColor theme="2" tint="-0.249977111117893"/>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6" tint="0.79998168889431442"/>
        <bgColor indexed="64"/>
      </patternFill>
    </fill>
  </fills>
  <borders count="4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1">
    <xf numFmtId="0" fontId="0" fillId="0" borderId="0"/>
  </cellStyleXfs>
  <cellXfs count="188">
    <xf numFmtId="0" fontId="0" fillId="0" borderId="0" xfId="0"/>
    <xf numFmtId="0" fontId="0" fillId="2" borderId="0" xfId="0" applyFill="1"/>
    <xf numFmtId="0" fontId="2" fillId="2" borderId="0" xfId="0" applyFont="1" applyFill="1"/>
    <xf numFmtId="0" fontId="1" fillId="4" borderId="6" xfId="0" applyFont="1" applyFill="1" applyBorder="1"/>
    <xf numFmtId="0" fontId="0" fillId="5" borderId="9" xfId="0" applyFill="1" applyBorder="1"/>
    <xf numFmtId="0" fontId="0" fillId="6" borderId="9" xfId="0" applyFill="1" applyBorder="1"/>
    <xf numFmtId="0" fontId="0" fillId="7" borderId="12" xfId="0" applyFill="1" applyBorder="1"/>
    <xf numFmtId="0" fontId="0" fillId="3" borderId="0" xfId="0" applyFill="1"/>
    <xf numFmtId="0" fontId="0" fillId="3" borderId="20" xfId="0" applyFill="1" applyBorder="1"/>
    <xf numFmtId="0" fontId="0" fillId="3" borderId="21" xfId="0" applyFill="1" applyBorder="1"/>
    <xf numFmtId="0" fontId="0" fillId="3" borderId="22" xfId="0" applyFill="1" applyBorder="1"/>
    <xf numFmtId="0" fontId="1" fillId="6" borderId="9" xfId="0" applyFont="1" applyFill="1" applyBorder="1" applyAlignment="1">
      <alignment horizontal="center" vertical="center"/>
    </xf>
    <xf numFmtId="0" fontId="1" fillId="6" borderId="10" xfId="0" applyFont="1" applyFill="1" applyBorder="1" applyAlignment="1">
      <alignment vertical="center"/>
    </xf>
    <xf numFmtId="2" fontId="1" fillId="6" borderId="10" xfId="0" applyNumberFormat="1" applyFont="1" applyFill="1" applyBorder="1" applyAlignment="1">
      <alignment horizontal="center" vertical="center"/>
    </xf>
    <xf numFmtId="3" fontId="1" fillId="6" borderId="10" xfId="0" applyNumberFormat="1" applyFont="1" applyFill="1" applyBorder="1" applyAlignment="1">
      <alignment horizontal="center" vertical="center" wrapText="1"/>
    </xf>
    <xf numFmtId="0" fontId="0" fillId="9" borderId="10" xfId="0" applyFill="1" applyBorder="1" applyAlignment="1">
      <alignment vertical="center"/>
    </xf>
    <xf numFmtId="0" fontId="0" fillId="5" borderId="10" xfId="0" applyFill="1" applyBorder="1" applyAlignment="1" applyProtection="1">
      <alignment horizontal="left" vertical="center"/>
      <protection locked="0"/>
    </xf>
    <xf numFmtId="3" fontId="1" fillId="9" borderId="10" xfId="0" applyNumberFormat="1" applyFont="1" applyFill="1" applyBorder="1" applyAlignment="1">
      <alignment horizontal="center" vertical="center"/>
    </xf>
    <xf numFmtId="3" fontId="1" fillId="7" borderId="11" xfId="0" applyNumberFormat="1" applyFont="1" applyFill="1" applyBorder="1" applyAlignment="1">
      <alignment horizontal="center" vertical="center"/>
    </xf>
    <xf numFmtId="3" fontId="1" fillId="6" borderId="10" xfId="0" applyNumberFormat="1" applyFont="1" applyFill="1" applyBorder="1" applyAlignment="1">
      <alignment horizontal="center" vertical="center"/>
    </xf>
    <xf numFmtId="3" fontId="1" fillId="7" borderId="29" xfId="0" applyNumberFormat="1" applyFont="1" applyFill="1" applyBorder="1" applyAlignment="1">
      <alignment horizontal="center" vertical="center"/>
    </xf>
    <xf numFmtId="0" fontId="0" fillId="5" borderId="28" xfId="0" applyFill="1" applyBorder="1" applyAlignment="1" applyProtection="1">
      <alignment horizontal="left" vertical="center"/>
      <protection locked="0"/>
    </xf>
    <xf numFmtId="0" fontId="0" fillId="6" borderId="23" xfId="0" applyFill="1" applyBorder="1" applyAlignment="1">
      <alignment vertical="center"/>
    </xf>
    <xf numFmtId="0" fontId="0" fillId="0" borderId="10" xfId="0" applyBorder="1" applyAlignment="1">
      <alignment vertical="center"/>
    </xf>
    <xf numFmtId="0" fontId="1" fillId="11" borderId="32" xfId="0" applyFont="1" applyFill="1" applyBorder="1" applyAlignment="1">
      <alignment horizontal="center" vertical="center" wrapText="1"/>
    </xf>
    <xf numFmtId="0" fontId="1" fillId="11" borderId="33" xfId="0" applyFont="1" applyFill="1" applyBorder="1" applyAlignment="1">
      <alignment vertical="center" wrapText="1"/>
    </xf>
    <xf numFmtId="0" fontId="1" fillId="11" borderId="33" xfId="0" applyFont="1" applyFill="1" applyBorder="1" applyAlignment="1">
      <alignment horizontal="center" vertical="center" wrapText="1"/>
    </xf>
    <xf numFmtId="0" fontId="1" fillId="11" borderId="33" xfId="0" applyFont="1" applyFill="1" applyBorder="1" applyAlignment="1">
      <alignment vertical="center"/>
    </xf>
    <xf numFmtId="0" fontId="1" fillId="11" borderId="33" xfId="0" applyFont="1" applyFill="1" applyBorder="1" applyAlignment="1">
      <alignment horizontal="center" vertical="center"/>
    </xf>
    <xf numFmtId="3" fontId="1" fillId="11" borderId="33" xfId="0" applyNumberFormat="1" applyFont="1" applyFill="1" applyBorder="1" applyAlignment="1">
      <alignment horizontal="center" vertical="center" wrapText="1"/>
    </xf>
    <xf numFmtId="2" fontId="0" fillId="3" borderId="0" xfId="0" applyNumberFormat="1" applyFill="1" applyAlignment="1">
      <alignment horizontal="center" vertical="center"/>
    </xf>
    <xf numFmtId="3" fontId="0" fillId="3" borderId="0" xfId="0" applyNumberFormat="1" applyFill="1" applyAlignment="1">
      <alignment horizontal="center" vertical="center"/>
    </xf>
    <xf numFmtId="0" fontId="0" fillId="0" borderId="0" xfId="0" applyFont="1"/>
    <xf numFmtId="0" fontId="0" fillId="9" borderId="10" xfId="0" applyFont="1" applyFill="1" applyBorder="1" applyAlignment="1">
      <alignment vertical="center"/>
    </xf>
    <xf numFmtId="3" fontId="1" fillId="9" borderId="10" xfId="0" applyNumberFormat="1" applyFont="1" applyFill="1" applyBorder="1" applyAlignment="1">
      <alignment horizontal="center" vertical="center" wrapText="1"/>
    </xf>
    <xf numFmtId="0" fontId="0" fillId="12" borderId="0" xfId="0" applyFill="1"/>
    <xf numFmtId="3" fontId="8" fillId="9" borderId="10" xfId="0" applyNumberFormat="1" applyFont="1" applyFill="1" applyBorder="1" applyAlignment="1">
      <alignment horizontal="center" vertical="center"/>
    </xf>
    <xf numFmtId="0" fontId="0" fillId="0" borderId="0" xfId="0" applyFill="1"/>
    <xf numFmtId="3" fontId="0" fillId="0" borderId="0" xfId="0" applyNumberFormat="1" applyFill="1"/>
    <xf numFmtId="0" fontId="2" fillId="6" borderId="25" xfId="0" applyFont="1" applyFill="1" applyBorder="1" applyAlignment="1">
      <alignment horizontal="center" vertical="center"/>
    </xf>
    <xf numFmtId="0" fontId="0" fillId="0" borderId="0" xfId="0" applyFont="1" applyFill="1"/>
    <xf numFmtId="0" fontId="2" fillId="6" borderId="29" xfId="0" applyFont="1" applyFill="1" applyBorder="1" applyAlignment="1">
      <alignment horizontal="center" vertical="center"/>
    </xf>
    <xf numFmtId="3" fontId="1" fillId="5" borderId="10" xfId="0" applyNumberFormat="1" applyFont="1" applyFill="1" applyBorder="1" applyAlignment="1">
      <alignment horizontal="center" vertical="center"/>
    </xf>
    <xf numFmtId="3" fontId="1" fillId="9" borderId="18" xfId="0" applyNumberFormat="1" applyFont="1" applyFill="1" applyBorder="1" applyAlignment="1">
      <alignment horizontal="center" vertical="center"/>
    </xf>
    <xf numFmtId="0" fontId="2" fillId="0" borderId="0" xfId="0" applyFont="1" applyFill="1" applyBorder="1" applyAlignment="1">
      <alignment vertical="center"/>
    </xf>
    <xf numFmtId="0" fontId="1" fillId="0" borderId="0" xfId="0" applyFont="1" applyFill="1" applyBorder="1" applyAlignment="1">
      <alignment horizontal="center" vertical="center" wrapText="1"/>
    </xf>
    <xf numFmtId="0" fontId="0" fillId="0" borderId="0" xfId="0" applyFill="1" applyBorder="1"/>
    <xf numFmtId="3" fontId="1" fillId="11" borderId="34" xfId="0" applyNumberFormat="1" applyFont="1" applyFill="1" applyBorder="1" applyAlignment="1">
      <alignment horizontal="center" vertical="center" wrapText="1"/>
    </xf>
    <xf numFmtId="0" fontId="1" fillId="6" borderId="12" xfId="0" applyFont="1" applyFill="1" applyBorder="1" applyAlignment="1">
      <alignment horizontal="center" vertical="center"/>
    </xf>
    <xf numFmtId="0" fontId="0" fillId="9" borderId="13" xfId="0" applyFill="1" applyBorder="1" applyAlignment="1">
      <alignment vertical="center"/>
    </xf>
    <xf numFmtId="0" fontId="0" fillId="5" borderId="13" xfId="0" applyFill="1" applyBorder="1" applyAlignment="1" applyProtection="1">
      <alignment horizontal="left" vertical="center"/>
      <protection locked="0"/>
    </xf>
    <xf numFmtId="3" fontId="1" fillId="5" borderId="13" xfId="0" applyNumberFormat="1" applyFont="1" applyFill="1" applyBorder="1" applyAlignment="1">
      <alignment horizontal="center" vertical="center"/>
    </xf>
    <xf numFmtId="3" fontId="1" fillId="9" borderId="36" xfId="0" applyNumberFormat="1" applyFont="1" applyFill="1" applyBorder="1" applyAlignment="1">
      <alignment horizontal="center" vertical="center"/>
    </xf>
    <xf numFmtId="3" fontId="6" fillId="0" borderId="0" xfId="0" applyNumberFormat="1" applyFont="1" applyFill="1" applyBorder="1" applyAlignment="1">
      <alignment vertical="center"/>
    </xf>
    <xf numFmtId="3" fontId="0" fillId="0" borderId="0" xfId="0" applyNumberFormat="1" applyFill="1" applyAlignment="1">
      <alignment horizontal="center" vertical="center"/>
    </xf>
    <xf numFmtId="0" fontId="1" fillId="9" borderId="10" xfId="0" applyFont="1" applyFill="1" applyBorder="1" applyAlignment="1">
      <alignment horizontal="center"/>
    </xf>
    <xf numFmtId="0" fontId="1" fillId="9" borderId="13" xfId="0" applyFont="1" applyFill="1" applyBorder="1" applyAlignment="1">
      <alignment horizontal="center"/>
    </xf>
    <xf numFmtId="0" fontId="1" fillId="7" borderId="11" xfId="0" applyFont="1" applyFill="1" applyBorder="1" applyAlignment="1">
      <alignment horizontal="center"/>
    </xf>
    <xf numFmtId="0" fontId="1" fillId="7" borderId="14" xfId="0" applyFont="1" applyFill="1" applyBorder="1" applyAlignment="1">
      <alignment horizontal="center"/>
    </xf>
    <xf numFmtId="0" fontId="9" fillId="3" borderId="4" xfId="0" applyFont="1" applyFill="1" applyBorder="1"/>
    <xf numFmtId="0" fontId="0" fillId="3" borderId="4" xfId="0" applyFill="1" applyBorder="1"/>
    <xf numFmtId="0" fontId="0" fillId="3" borderId="0" xfId="0" applyFill="1"/>
    <xf numFmtId="0" fontId="0" fillId="3" borderId="5" xfId="0" applyFill="1" applyBorder="1"/>
    <xf numFmtId="0" fontId="3" fillId="3" borderId="4" xfId="0" applyFont="1" applyFill="1" applyBorder="1"/>
    <xf numFmtId="0" fontId="0" fillId="3" borderId="4" xfId="0" applyFill="1" applyBorder="1" applyAlignment="1">
      <alignment horizontal="left" wrapText="1"/>
    </xf>
    <xf numFmtId="0" fontId="0" fillId="3" borderId="0" xfId="0" applyFill="1" applyBorder="1" applyAlignment="1">
      <alignment horizontal="left" wrapText="1"/>
    </xf>
    <xf numFmtId="0" fontId="2" fillId="2" borderId="23" xfId="0" applyFont="1" applyFill="1" applyBorder="1"/>
    <xf numFmtId="0" fontId="0" fillId="5" borderId="10" xfId="0" applyFont="1" applyFill="1" applyBorder="1" applyAlignment="1">
      <alignment vertical="center"/>
    </xf>
    <xf numFmtId="2" fontId="0" fillId="5" borderId="10" xfId="0" applyNumberFormat="1" applyFont="1" applyFill="1" applyBorder="1" applyAlignment="1">
      <alignment horizontal="center" vertical="center"/>
    </xf>
    <xf numFmtId="0" fontId="1" fillId="6" borderId="10" xfId="0" applyFont="1" applyFill="1" applyBorder="1" applyAlignment="1">
      <alignment vertical="center" wrapText="1"/>
    </xf>
    <xf numFmtId="3" fontId="6" fillId="7" borderId="29" xfId="0" applyNumberFormat="1" applyFont="1" applyFill="1" applyBorder="1" applyAlignment="1">
      <alignment horizontal="center" vertical="center"/>
    </xf>
    <xf numFmtId="0" fontId="0" fillId="3" borderId="0" xfId="0" applyFill="1" applyBorder="1"/>
    <xf numFmtId="0" fontId="2" fillId="6" borderId="1" xfId="0" applyFont="1" applyFill="1" applyBorder="1" applyAlignment="1">
      <alignment horizontal="center" vertical="center"/>
    </xf>
    <xf numFmtId="0" fontId="2" fillId="6" borderId="2" xfId="0" applyFont="1" applyFill="1" applyBorder="1" applyAlignment="1">
      <alignment horizontal="center" vertical="center"/>
    </xf>
    <xf numFmtId="0" fontId="2" fillId="6" borderId="2" xfId="0" applyFont="1" applyFill="1" applyBorder="1" applyAlignment="1">
      <alignment horizontal="right" vertical="center"/>
    </xf>
    <xf numFmtId="10" fontId="2" fillId="5" borderId="29" xfId="0" applyNumberFormat="1" applyFont="1" applyFill="1" applyBorder="1" applyAlignment="1">
      <alignment horizontal="center" vertical="center"/>
    </xf>
    <xf numFmtId="0" fontId="7" fillId="9" borderId="10" xfId="0" applyFont="1" applyFill="1" applyBorder="1" applyAlignment="1">
      <alignment vertical="center"/>
    </xf>
    <xf numFmtId="0" fontId="0" fillId="13" borderId="10" xfId="0" applyFill="1" applyBorder="1" applyAlignment="1">
      <alignment vertical="center"/>
    </xf>
    <xf numFmtId="0" fontId="0" fillId="5" borderId="10" xfId="0" applyFill="1" applyBorder="1" applyAlignment="1" applyProtection="1">
      <alignment horizontal="center" vertical="center"/>
      <protection locked="0"/>
    </xf>
    <xf numFmtId="0" fontId="0" fillId="5" borderId="13" xfId="0" applyFill="1" applyBorder="1" applyAlignment="1" applyProtection="1">
      <alignment horizontal="center" vertical="center"/>
      <protection locked="0"/>
    </xf>
    <xf numFmtId="0" fontId="6" fillId="2" borderId="0" xfId="0" applyFont="1" applyFill="1" applyAlignment="1">
      <alignment horizontal="center" vertical="center"/>
    </xf>
    <xf numFmtId="0" fontId="6" fillId="2" borderId="21" xfId="0" applyFont="1" applyFill="1" applyBorder="1" applyAlignment="1">
      <alignment horizontal="center" vertical="top"/>
    </xf>
    <xf numFmtId="0" fontId="0" fillId="3" borderId="4" xfId="0" applyFill="1" applyBorder="1" applyAlignment="1">
      <alignment horizontal="left" wrapText="1"/>
    </xf>
    <xf numFmtId="0" fontId="0" fillId="3" borderId="0" xfId="0" applyFill="1" applyBorder="1" applyAlignment="1">
      <alignment horizontal="left" wrapText="1"/>
    </xf>
    <xf numFmtId="0" fontId="1" fillId="3" borderId="4" xfId="0" applyFont="1" applyFill="1" applyBorder="1" applyAlignment="1">
      <alignment horizontal="left" vertical="center" wrapText="1"/>
    </xf>
    <xf numFmtId="0" fontId="1" fillId="3" borderId="0" xfId="0" applyFont="1" applyFill="1" applyBorder="1" applyAlignment="1">
      <alignment horizontal="left" vertical="center" wrapText="1"/>
    </xf>
    <xf numFmtId="0" fontId="1" fillId="3" borderId="5" xfId="0" applyFont="1" applyFill="1" applyBorder="1" applyAlignment="1">
      <alignment horizontal="left" vertical="center" wrapText="1"/>
    </xf>
    <xf numFmtId="0" fontId="0" fillId="3" borderId="9" xfId="0" applyFill="1" applyBorder="1" applyAlignment="1">
      <alignment horizontal="left" vertical="center" wrapText="1"/>
    </xf>
    <xf numFmtId="0" fontId="0" fillId="3" borderId="10" xfId="0" applyFill="1" applyBorder="1" applyAlignment="1">
      <alignment horizontal="left" vertical="center" wrapText="1"/>
    </xf>
    <xf numFmtId="0" fontId="0" fillId="3" borderId="11" xfId="0" applyFill="1" applyBorder="1" applyAlignment="1">
      <alignment horizontal="left" vertical="center" wrapText="1"/>
    </xf>
    <xf numFmtId="0" fontId="0" fillId="3" borderId="9" xfId="0" applyFill="1" applyBorder="1" applyAlignment="1">
      <alignment horizontal="left"/>
    </xf>
    <xf numFmtId="0" fontId="0" fillId="3" borderId="10" xfId="0" applyFill="1" applyBorder="1" applyAlignment="1">
      <alignment horizontal="left"/>
    </xf>
    <xf numFmtId="0" fontId="0" fillId="3" borderId="10" xfId="0" applyFill="1" applyBorder="1"/>
    <xf numFmtId="0" fontId="0" fillId="3" borderId="11" xfId="0" applyFill="1" applyBorder="1"/>
    <xf numFmtId="0" fontId="1" fillId="4" borderId="7" xfId="0" applyFont="1" applyFill="1" applyBorder="1"/>
    <xf numFmtId="0" fontId="1" fillId="4" borderId="8" xfId="0" applyFont="1" applyFill="1" applyBorder="1"/>
    <xf numFmtId="0" fontId="0" fillId="3" borderId="0" xfId="0" applyFill="1" applyBorder="1"/>
    <xf numFmtId="0" fontId="0" fillId="3" borderId="5" xfId="0" applyFill="1" applyBorder="1"/>
    <xf numFmtId="0" fontId="1" fillId="0" borderId="10" xfId="0" applyFont="1" applyBorder="1"/>
    <xf numFmtId="0" fontId="1" fillId="0" borderId="11" xfId="0" applyFont="1" applyBorder="1"/>
    <xf numFmtId="0" fontId="1" fillId="0" borderId="13" xfId="0" applyFont="1" applyBorder="1"/>
    <xf numFmtId="0" fontId="1" fillId="0" borderId="14" xfId="0" applyFont="1" applyBorder="1"/>
    <xf numFmtId="0" fontId="0" fillId="3" borderId="4" xfId="0" applyFill="1" applyBorder="1"/>
    <xf numFmtId="0" fontId="0" fillId="3" borderId="10" xfId="0" applyFill="1" applyBorder="1" applyAlignment="1">
      <alignment vertical="center"/>
    </xf>
    <xf numFmtId="0" fontId="0" fillId="3" borderId="11" xfId="0" applyFill="1" applyBorder="1" applyAlignment="1">
      <alignment vertical="center"/>
    </xf>
    <xf numFmtId="0" fontId="0" fillId="3" borderId="9" xfId="0" applyFill="1" applyBorder="1" applyAlignment="1">
      <alignment vertical="center"/>
    </xf>
    <xf numFmtId="0" fontId="0" fillId="3" borderId="10" xfId="0" applyFill="1" applyBorder="1" applyAlignment="1">
      <alignment vertical="center" wrapText="1"/>
    </xf>
    <xf numFmtId="0" fontId="0" fillId="3" borderId="11" xfId="0" applyFill="1" applyBorder="1" applyAlignment="1">
      <alignment vertical="center" wrapText="1"/>
    </xf>
    <xf numFmtId="0" fontId="0" fillId="3" borderId="4" xfId="0" applyFill="1" applyBorder="1" applyAlignment="1">
      <alignment horizontal="left" vertical="center" wrapText="1"/>
    </xf>
    <xf numFmtId="0" fontId="0" fillId="3" borderId="0" xfId="0" applyFill="1" applyBorder="1" applyAlignment="1">
      <alignment horizontal="left" vertical="center" wrapText="1"/>
    </xf>
    <xf numFmtId="0" fontId="0" fillId="3" borderId="5" xfId="0" applyFill="1" applyBorder="1" applyAlignment="1">
      <alignment horizontal="left" vertical="center" wrapText="1"/>
    </xf>
    <xf numFmtId="0" fontId="5" fillId="3" borderId="4" xfId="0" applyFont="1" applyFill="1" applyBorder="1"/>
    <xf numFmtId="0" fontId="5" fillId="3" borderId="0" xfId="0" applyFont="1" applyFill="1" applyBorder="1"/>
    <xf numFmtId="0" fontId="5" fillId="3" borderId="5" xfId="0" applyFont="1" applyFill="1" applyBorder="1"/>
    <xf numFmtId="0" fontId="0" fillId="3" borderId="18" xfId="0" applyFill="1" applyBorder="1" applyAlignment="1">
      <alignment vertical="center" wrapText="1"/>
    </xf>
    <xf numFmtId="0" fontId="0" fillId="3" borderId="16" xfId="0" applyFill="1" applyBorder="1" applyAlignment="1">
      <alignment vertical="center" wrapText="1"/>
    </xf>
    <xf numFmtId="0" fontId="0" fillId="3" borderId="19" xfId="0" applyFill="1" applyBorder="1" applyAlignment="1">
      <alignment vertical="center" wrapText="1"/>
    </xf>
    <xf numFmtId="0" fontId="2" fillId="3" borderId="1" xfId="0" applyFont="1" applyFill="1" applyBorder="1"/>
    <xf numFmtId="0" fontId="2" fillId="3" borderId="2" xfId="0" applyFont="1" applyFill="1" applyBorder="1"/>
    <xf numFmtId="0" fontId="2" fillId="3" borderId="3" xfId="0" applyFont="1" applyFill="1" applyBorder="1"/>
    <xf numFmtId="0" fontId="3" fillId="3" borderId="4" xfId="0" applyFont="1" applyFill="1" applyBorder="1"/>
    <xf numFmtId="0" fontId="3" fillId="3" borderId="0" xfId="0" applyFont="1" applyFill="1" applyBorder="1"/>
    <xf numFmtId="0" fontId="3" fillId="3" borderId="5" xfId="0" applyFont="1" applyFill="1" applyBorder="1"/>
    <xf numFmtId="0" fontId="0" fillId="3" borderId="4" xfId="0" applyFill="1" applyBorder="1" applyAlignment="1">
      <alignment horizontal="left"/>
    </xf>
    <xf numFmtId="0" fontId="0" fillId="3" borderId="0" xfId="0" applyFill="1" applyBorder="1" applyAlignment="1">
      <alignment horizontal="left"/>
    </xf>
    <xf numFmtId="0" fontId="1" fillId="3" borderId="4" xfId="0" applyFont="1" applyFill="1" applyBorder="1" applyAlignment="1">
      <alignment horizontal="left" vertical="center"/>
    </xf>
    <xf numFmtId="0" fontId="1" fillId="3" borderId="0" xfId="0" applyFont="1" applyFill="1" applyBorder="1" applyAlignment="1">
      <alignment horizontal="left" vertical="center"/>
    </xf>
    <xf numFmtId="0" fontId="0" fillId="3" borderId="15" xfId="0" applyFont="1" applyFill="1" applyBorder="1" applyAlignment="1">
      <alignment horizontal="left"/>
    </xf>
    <xf numFmtId="0" fontId="0" fillId="3" borderId="16" xfId="0" applyFont="1" applyFill="1" applyBorder="1" applyAlignment="1">
      <alignment horizontal="left"/>
    </xf>
    <xf numFmtId="0" fontId="0" fillId="3" borderId="17" xfId="0" applyFont="1" applyFill="1" applyBorder="1" applyAlignment="1">
      <alignment horizontal="left"/>
    </xf>
    <xf numFmtId="0" fontId="0" fillId="3" borderId="18" xfId="0" applyFont="1" applyFill="1" applyBorder="1" applyAlignment="1">
      <alignment horizontal="left"/>
    </xf>
    <xf numFmtId="0" fontId="1" fillId="3" borderId="16" xfId="0" applyFont="1" applyFill="1" applyBorder="1" applyAlignment="1">
      <alignment horizontal="left"/>
    </xf>
    <xf numFmtId="0" fontId="1" fillId="3" borderId="19" xfId="0" applyFont="1" applyFill="1" applyBorder="1" applyAlignment="1">
      <alignment horizontal="left"/>
    </xf>
    <xf numFmtId="0" fontId="0" fillId="3" borderId="15" xfId="0" applyFill="1" applyBorder="1" applyAlignment="1">
      <alignment horizontal="left"/>
    </xf>
    <xf numFmtId="0" fontId="0" fillId="3" borderId="16" xfId="0" applyFill="1" applyBorder="1" applyAlignment="1">
      <alignment horizontal="left"/>
    </xf>
    <xf numFmtId="0" fontId="0" fillId="3" borderId="17" xfId="0" applyFill="1" applyBorder="1" applyAlignment="1">
      <alignment horizontal="left"/>
    </xf>
    <xf numFmtId="0" fontId="0" fillId="3" borderId="18" xfId="0" applyFill="1" applyBorder="1" applyAlignment="1">
      <alignment horizontal="left" wrapText="1"/>
    </xf>
    <xf numFmtId="0" fontId="0" fillId="3" borderId="16" xfId="0" applyFill="1" applyBorder="1" applyAlignment="1">
      <alignment horizontal="left" wrapText="1"/>
    </xf>
    <xf numFmtId="0" fontId="0" fillId="3" borderId="19" xfId="0" applyFill="1" applyBorder="1" applyAlignment="1">
      <alignment horizontal="left" wrapText="1"/>
    </xf>
    <xf numFmtId="0" fontId="11" fillId="3" borderId="10" xfId="0" applyFont="1" applyFill="1" applyBorder="1" applyAlignment="1">
      <alignment horizontal="left"/>
    </xf>
    <xf numFmtId="0" fontId="5" fillId="3" borderId="10" xfId="0" applyFont="1" applyFill="1" applyBorder="1" applyAlignment="1">
      <alignment horizontal="left"/>
    </xf>
    <xf numFmtId="0" fontId="0" fillId="3" borderId="10" xfId="0" applyFont="1" applyFill="1" applyBorder="1" applyAlignment="1">
      <alignment horizontal="left"/>
    </xf>
    <xf numFmtId="0" fontId="1" fillId="3" borderId="10" xfId="0" applyFont="1" applyFill="1" applyBorder="1" applyAlignment="1">
      <alignment horizontal="left"/>
    </xf>
    <xf numFmtId="0" fontId="7" fillId="0" borderId="9" xfId="0" applyFont="1" applyBorder="1" applyAlignment="1">
      <alignment vertical="center"/>
    </xf>
    <xf numFmtId="0" fontId="7" fillId="0" borderId="10" xfId="0" applyFont="1" applyBorder="1" applyAlignment="1">
      <alignment vertical="center"/>
    </xf>
    <xf numFmtId="0" fontId="0" fillId="0" borderId="18" xfId="0" applyBorder="1" applyAlignment="1">
      <alignment vertical="center" wrapText="1"/>
    </xf>
    <xf numFmtId="0" fontId="0" fillId="0" borderId="16" xfId="0" applyBorder="1" applyAlignment="1">
      <alignment vertical="center" wrapText="1"/>
    </xf>
    <xf numFmtId="0" fontId="0" fillId="0" borderId="19" xfId="0" applyBorder="1" applyAlignment="1">
      <alignment vertical="center" wrapText="1"/>
    </xf>
    <xf numFmtId="0" fontId="0" fillId="3" borderId="9" xfId="0" applyFill="1" applyBorder="1"/>
    <xf numFmtId="0" fontId="7" fillId="3" borderId="15" xfId="0" applyFont="1" applyFill="1" applyBorder="1" applyAlignment="1">
      <alignment horizontal="left" vertical="center"/>
    </xf>
    <xf numFmtId="0" fontId="7" fillId="3" borderId="16" xfId="0" applyFont="1" applyFill="1" applyBorder="1" applyAlignment="1">
      <alignment horizontal="left" vertical="center"/>
    </xf>
    <xf numFmtId="0" fontId="7" fillId="3" borderId="17" xfId="0" applyFont="1" applyFill="1" applyBorder="1" applyAlignment="1">
      <alignment horizontal="left" vertical="center"/>
    </xf>
    <xf numFmtId="0" fontId="0" fillId="3" borderId="18" xfId="0" applyFill="1" applyBorder="1" applyAlignment="1">
      <alignment horizontal="left" vertical="center" wrapText="1"/>
    </xf>
    <xf numFmtId="0" fontId="0" fillId="3" borderId="16" xfId="0" applyFill="1" applyBorder="1" applyAlignment="1">
      <alignment horizontal="left" vertical="center" wrapText="1"/>
    </xf>
    <xf numFmtId="0" fontId="0" fillId="3" borderId="19" xfId="0" applyFill="1" applyBorder="1" applyAlignment="1">
      <alignment horizontal="left" vertical="center" wrapText="1"/>
    </xf>
    <xf numFmtId="0" fontId="5" fillId="6" borderId="24" xfId="0" applyFont="1" applyFill="1" applyBorder="1" applyAlignment="1">
      <alignment vertical="center"/>
    </xf>
    <xf numFmtId="0" fontId="5" fillId="6" borderId="25" xfId="0" applyFont="1" applyFill="1" applyBorder="1" applyAlignment="1">
      <alignment vertical="center"/>
    </xf>
    <xf numFmtId="0" fontId="6" fillId="7" borderId="30" xfId="0" applyFont="1" applyFill="1" applyBorder="1" applyAlignment="1">
      <alignment horizontal="center" vertical="center"/>
    </xf>
    <xf numFmtId="0" fontId="6" fillId="7" borderId="31" xfId="0" applyFont="1" applyFill="1" applyBorder="1" applyAlignment="1">
      <alignment horizontal="center" vertical="center"/>
    </xf>
    <xf numFmtId="0" fontId="4" fillId="8" borderId="26" xfId="0" applyFont="1" applyFill="1" applyBorder="1" applyAlignment="1">
      <alignment horizontal="center" vertical="center"/>
    </xf>
    <xf numFmtId="0" fontId="4" fillId="8" borderId="27" xfId="0" applyFont="1" applyFill="1" applyBorder="1" applyAlignment="1">
      <alignment horizontal="center" vertical="center"/>
    </xf>
    <xf numFmtId="0" fontId="6" fillId="10" borderId="1" xfId="0" applyFont="1" applyFill="1" applyBorder="1" applyAlignment="1">
      <alignment horizontal="left" vertical="center"/>
    </xf>
    <xf numFmtId="0" fontId="6" fillId="10" borderId="2" xfId="0" applyFont="1" applyFill="1" applyBorder="1" applyAlignment="1">
      <alignment horizontal="left" vertical="center"/>
    </xf>
    <xf numFmtId="0" fontId="6" fillId="10" borderId="20" xfId="0" applyFont="1" applyFill="1" applyBorder="1" applyAlignment="1">
      <alignment horizontal="left" vertical="center"/>
    </xf>
    <xf numFmtId="0" fontId="6" fillId="10" borderId="21" xfId="0" applyFont="1" applyFill="1" applyBorder="1" applyAlignment="1">
      <alignment horizontal="left" vertical="center"/>
    </xf>
    <xf numFmtId="0" fontId="2" fillId="6" borderId="23" xfId="0" applyFont="1" applyFill="1" applyBorder="1" applyAlignment="1">
      <alignment horizontal="center" vertical="center"/>
    </xf>
    <xf numFmtId="0" fontId="2" fillId="6" borderId="24" xfId="0" applyFont="1" applyFill="1" applyBorder="1" applyAlignment="1">
      <alignment horizontal="center" vertical="center"/>
    </xf>
    <xf numFmtId="0" fontId="2" fillId="6" borderId="25" xfId="0" applyFont="1" applyFill="1" applyBorder="1" applyAlignment="1">
      <alignment horizontal="center" vertical="center"/>
    </xf>
    <xf numFmtId="0" fontId="0" fillId="5" borderId="36" xfId="0" applyFill="1" applyBorder="1" applyAlignment="1" applyProtection="1">
      <alignment horizontal="center" vertical="center"/>
      <protection locked="0"/>
    </xf>
    <xf numFmtId="0" fontId="0" fillId="5" borderId="37" xfId="0" applyFill="1" applyBorder="1" applyAlignment="1" applyProtection="1">
      <alignment horizontal="center" vertical="center"/>
      <protection locked="0"/>
    </xf>
    <xf numFmtId="0" fontId="0" fillId="5" borderId="18" xfId="0" applyFill="1" applyBorder="1" applyAlignment="1" applyProtection="1">
      <alignment horizontal="center" vertical="center"/>
      <protection locked="0"/>
    </xf>
    <xf numFmtId="0" fontId="0" fillId="5" borderId="17" xfId="0" applyFill="1" applyBorder="1" applyAlignment="1" applyProtection="1">
      <alignment horizontal="center" vertical="center"/>
      <protection locked="0"/>
    </xf>
    <xf numFmtId="0" fontId="1" fillId="11" borderId="38" xfId="0" applyFont="1" applyFill="1" applyBorder="1" applyAlignment="1">
      <alignment horizontal="center" vertical="center"/>
    </xf>
    <xf numFmtId="0" fontId="1" fillId="11" borderId="39" xfId="0" applyFont="1" applyFill="1" applyBorder="1" applyAlignment="1">
      <alignment horizontal="center" vertical="center"/>
    </xf>
    <xf numFmtId="0" fontId="2" fillId="5" borderId="23" xfId="0" applyFont="1" applyFill="1" applyBorder="1" applyAlignment="1">
      <alignment horizontal="left" wrapText="1"/>
    </xf>
    <xf numFmtId="0" fontId="2" fillId="5" borderId="25" xfId="0" applyFont="1" applyFill="1" applyBorder="1" applyAlignment="1">
      <alignment horizontal="left" wrapText="1"/>
    </xf>
    <xf numFmtId="0" fontId="10" fillId="10" borderId="23" xfId="0" applyFont="1" applyFill="1" applyBorder="1" applyAlignment="1">
      <alignment horizontal="left" vertical="center"/>
    </xf>
    <xf numFmtId="0" fontId="10" fillId="10" borderId="24" xfId="0" applyFont="1" applyFill="1" applyBorder="1" applyAlignment="1">
      <alignment horizontal="left" vertical="center"/>
    </xf>
    <xf numFmtId="0" fontId="10" fillId="10" borderId="25" xfId="0" applyFont="1" applyFill="1" applyBorder="1" applyAlignment="1">
      <alignment horizontal="left" vertical="center"/>
    </xf>
    <xf numFmtId="0" fontId="4" fillId="8" borderId="1" xfId="0" applyFont="1" applyFill="1" applyBorder="1" applyAlignment="1">
      <alignment horizontal="center" vertical="center"/>
    </xf>
    <xf numFmtId="0" fontId="4" fillId="8" borderId="2" xfId="0" applyFont="1" applyFill="1" applyBorder="1" applyAlignment="1">
      <alignment horizontal="center" vertical="center"/>
    </xf>
    <xf numFmtId="0" fontId="6" fillId="10" borderId="1" xfId="0" applyFont="1" applyFill="1" applyBorder="1" applyAlignment="1">
      <alignment vertical="center"/>
    </xf>
    <xf numFmtId="0" fontId="6" fillId="10" borderId="2" xfId="0" applyFont="1" applyFill="1" applyBorder="1" applyAlignment="1">
      <alignment vertical="center"/>
    </xf>
    <xf numFmtId="0" fontId="6" fillId="10" borderId="20" xfId="0" applyFont="1" applyFill="1" applyBorder="1" applyAlignment="1">
      <alignment vertical="center"/>
    </xf>
    <xf numFmtId="0" fontId="6" fillId="10" borderId="21" xfId="0" applyFont="1" applyFill="1" applyBorder="1" applyAlignment="1">
      <alignment vertical="center"/>
    </xf>
    <xf numFmtId="3" fontId="6" fillId="7" borderId="30" xfId="0" applyNumberFormat="1" applyFont="1" applyFill="1" applyBorder="1" applyAlignment="1">
      <alignment horizontal="center" vertical="center"/>
    </xf>
    <xf numFmtId="3" fontId="6" fillId="7" borderId="31" xfId="0" applyNumberFormat="1" applyFont="1" applyFill="1" applyBorder="1" applyAlignment="1">
      <alignment horizontal="center" vertical="center"/>
    </xf>
    <xf numFmtId="0" fontId="4" fillId="8" borderId="35"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46"/>
  <sheetViews>
    <sheetView tabSelected="1" zoomScale="94" zoomScaleNormal="94" workbookViewId="0"/>
  </sheetViews>
  <sheetFormatPr baseColWidth="10" defaultColWidth="11.42578125" defaultRowHeight="15" x14ac:dyDescent="0.25"/>
  <cols>
    <col min="4" max="4" width="15.28515625" customWidth="1"/>
  </cols>
  <sheetData>
    <row r="1" spans="1:15" ht="42.75" customHeight="1" x14ac:dyDescent="0.25">
      <c r="A1" s="1"/>
      <c r="B1" s="80" t="s">
        <v>46</v>
      </c>
      <c r="C1" s="80"/>
      <c r="D1" s="80"/>
      <c r="E1" s="80"/>
      <c r="F1" s="80"/>
      <c r="G1" s="80"/>
      <c r="H1" s="80"/>
      <c r="I1" s="80"/>
      <c r="J1" s="80"/>
      <c r="K1" s="80"/>
      <c r="L1" s="80"/>
      <c r="M1" s="80"/>
      <c r="N1" s="80"/>
      <c r="O1" s="80"/>
    </row>
    <row r="2" spans="1:15" ht="34.5" customHeight="1" thickBot="1" x14ac:dyDescent="0.3">
      <c r="A2" s="1"/>
      <c r="B2" s="81" t="s">
        <v>0</v>
      </c>
      <c r="C2" s="81"/>
      <c r="D2" s="81"/>
      <c r="E2" s="81"/>
      <c r="F2" s="81"/>
      <c r="G2" s="81"/>
      <c r="H2" s="81"/>
      <c r="I2" s="81"/>
      <c r="J2" s="81"/>
      <c r="K2" s="81"/>
      <c r="L2" s="81"/>
      <c r="M2" s="81"/>
      <c r="N2" s="81"/>
      <c r="O2" s="81"/>
    </row>
    <row r="3" spans="1:15" ht="21" x14ac:dyDescent="0.35">
      <c r="A3" s="1"/>
      <c r="B3" s="117" t="s">
        <v>1</v>
      </c>
      <c r="C3" s="118"/>
      <c r="D3" s="118"/>
      <c r="E3" s="118"/>
      <c r="F3" s="118"/>
      <c r="G3" s="118"/>
      <c r="H3" s="118"/>
      <c r="I3" s="118"/>
      <c r="J3" s="118"/>
      <c r="K3" s="118"/>
      <c r="L3" s="118"/>
      <c r="M3" s="118"/>
      <c r="N3" s="118"/>
      <c r="O3" s="119"/>
    </row>
    <row r="4" spans="1:15" x14ac:dyDescent="0.25">
      <c r="A4" s="1"/>
      <c r="B4" s="102"/>
      <c r="C4" s="96"/>
      <c r="D4" s="96"/>
      <c r="E4" s="96"/>
      <c r="F4" s="96"/>
      <c r="G4" s="96"/>
      <c r="H4" s="96"/>
      <c r="I4" s="96"/>
      <c r="J4" s="96"/>
      <c r="K4" s="96"/>
      <c r="L4" s="96"/>
      <c r="M4" s="96"/>
      <c r="N4" s="96"/>
      <c r="O4" s="97"/>
    </row>
    <row r="5" spans="1:15" x14ac:dyDescent="0.25">
      <c r="A5" s="1"/>
      <c r="B5" s="120" t="s">
        <v>217</v>
      </c>
      <c r="C5" s="121"/>
      <c r="D5" s="121"/>
      <c r="E5" s="121"/>
      <c r="F5" s="121"/>
      <c r="G5" s="121"/>
      <c r="H5" s="121"/>
      <c r="I5" s="121"/>
      <c r="J5" s="121"/>
      <c r="K5" s="121"/>
      <c r="L5" s="121"/>
      <c r="M5" s="121"/>
      <c r="N5" s="121"/>
      <c r="O5" s="122"/>
    </row>
    <row r="6" spans="1:15" x14ac:dyDescent="0.25">
      <c r="A6" s="1"/>
      <c r="B6" s="102" t="s">
        <v>2</v>
      </c>
      <c r="C6" s="96"/>
      <c r="D6" s="96"/>
      <c r="E6" s="96"/>
      <c r="F6" s="96"/>
      <c r="G6" s="96"/>
      <c r="H6" s="96"/>
      <c r="I6" s="96"/>
      <c r="J6" s="96"/>
      <c r="K6" s="96"/>
      <c r="L6" s="96"/>
      <c r="M6" s="96"/>
      <c r="N6" s="96"/>
      <c r="O6" s="97"/>
    </row>
    <row r="7" spans="1:15" ht="15.75" thickBot="1" x14ac:dyDescent="0.3">
      <c r="A7" s="1"/>
      <c r="B7" s="102"/>
      <c r="C7" s="96"/>
      <c r="D7" s="96"/>
      <c r="E7" s="96"/>
      <c r="F7" s="96"/>
      <c r="G7" s="96"/>
      <c r="H7" s="96"/>
      <c r="I7" s="96"/>
      <c r="J7" s="96"/>
      <c r="K7" s="96"/>
      <c r="L7" s="96"/>
      <c r="M7" s="96"/>
      <c r="N7" s="96"/>
      <c r="O7" s="97"/>
    </row>
    <row r="8" spans="1:15" x14ac:dyDescent="0.25">
      <c r="A8" s="1"/>
      <c r="B8" s="3" t="s">
        <v>3</v>
      </c>
      <c r="C8" s="94" t="s">
        <v>4</v>
      </c>
      <c r="D8" s="94"/>
      <c r="E8" s="94"/>
      <c r="F8" s="95"/>
      <c r="G8" s="96"/>
      <c r="H8" s="96"/>
      <c r="I8" s="96"/>
      <c r="J8" s="96"/>
      <c r="K8" s="96"/>
      <c r="L8" s="96"/>
      <c r="M8" s="96"/>
      <c r="N8" s="96"/>
      <c r="O8" s="97"/>
    </row>
    <row r="9" spans="1:15" x14ac:dyDescent="0.25">
      <c r="A9" s="1"/>
      <c r="B9" s="4"/>
      <c r="C9" s="98" t="s">
        <v>5</v>
      </c>
      <c r="D9" s="98"/>
      <c r="E9" s="98"/>
      <c r="F9" s="99"/>
      <c r="G9" s="96"/>
      <c r="H9" s="96"/>
      <c r="I9" s="96"/>
      <c r="J9" s="96"/>
      <c r="K9" s="96"/>
      <c r="L9" s="96"/>
      <c r="M9" s="96"/>
      <c r="N9" s="96"/>
      <c r="O9" s="97"/>
    </row>
    <row r="10" spans="1:15" x14ac:dyDescent="0.25">
      <c r="A10" s="1"/>
      <c r="B10" s="5"/>
      <c r="C10" s="98" t="s">
        <v>203</v>
      </c>
      <c r="D10" s="98"/>
      <c r="E10" s="98"/>
      <c r="F10" s="99"/>
      <c r="G10" s="96"/>
      <c r="H10" s="96"/>
      <c r="I10" s="96"/>
      <c r="J10" s="96"/>
      <c r="K10" s="96"/>
      <c r="L10" s="96"/>
      <c r="M10" s="96"/>
      <c r="N10" s="96"/>
      <c r="O10" s="97"/>
    </row>
    <row r="11" spans="1:15" ht="15.75" thickBot="1" x14ac:dyDescent="0.3">
      <c r="A11" s="1"/>
      <c r="B11" s="6"/>
      <c r="C11" s="100" t="s">
        <v>6</v>
      </c>
      <c r="D11" s="100"/>
      <c r="E11" s="100"/>
      <c r="F11" s="101"/>
      <c r="G11" s="96"/>
      <c r="H11" s="96"/>
      <c r="I11" s="96"/>
      <c r="J11" s="96"/>
      <c r="K11" s="96"/>
      <c r="L11" s="96"/>
      <c r="M11" s="96"/>
      <c r="N11" s="96"/>
      <c r="O11" s="97"/>
    </row>
    <row r="12" spans="1:15" x14ac:dyDescent="0.25">
      <c r="A12" s="1"/>
      <c r="B12" s="102"/>
      <c r="C12" s="96"/>
      <c r="D12" s="96"/>
      <c r="E12" s="96"/>
      <c r="F12" s="96"/>
      <c r="G12" s="96"/>
      <c r="H12" s="96"/>
      <c r="I12" s="96"/>
      <c r="J12" s="96"/>
      <c r="K12" s="96"/>
      <c r="L12" s="96"/>
      <c r="M12" s="96"/>
      <c r="N12" s="96"/>
      <c r="O12" s="97"/>
    </row>
    <row r="13" spans="1:15" x14ac:dyDescent="0.25">
      <c r="A13" s="1"/>
      <c r="B13" s="82" t="s">
        <v>207</v>
      </c>
      <c r="C13" s="83"/>
      <c r="D13" s="83"/>
      <c r="E13" s="83"/>
      <c r="F13" s="83"/>
      <c r="G13" s="83"/>
      <c r="H13" s="83"/>
      <c r="I13" s="83"/>
      <c r="J13" s="83"/>
      <c r="K13" s="83"/>
      <c r="L13" s="83"/>
      <c r="M13" s="83"/>
      <c r="N13" s="83"/>
      <c r="O13" s="62"/>
    </row>
    <row r="14" spans="1:15" x14ac:dyDescent="0.25">
      <c r="A14" s="1"/>
      <c r="B14" s="82"/>
      <c r="C14" s="83"/>
      <c r="D14" s="83"/>
      <c r="E14" s="83"/>
      <c r="F14" s="83"/>
      <c r="G14" s="83"/>
      <c r="H14" s="83"/>
      <c r="I14" s="83"/>
      <c r="J14" s="83"/>
      <c r="K14" s="83"/>
      <c r="L14" s="83"/>
      <c r="M14" s="83"/>
      <c r="N14" s="83"/>
      <c r="O14" s="62"/>
    </row>
    <row r="15" spans="1:15" x14ac:dyDescent="0.25">
      <c r="A15" s="1"/>
      <c r="B15" s="64"/>
      <c r="C15" s="65"/>
      <c r="D15" s="65"/>
      <c r="E15" s="65"/>
      <c r="F15" s="65"/>
      <c r="G15" s="65"/>
      <c r="H15" s="65"/>
      <c r="I15" s="65"/>
      <c r="J15" s="65"/>
      <c r="K15" s="65"/>
      <c r="L15" s="65"/>
      <c r="M15" s="65"/>
      <c r="N15" s="65"/>
      <c r="O15" s="62"/>
    </row>
    <row r="16" spans="1:15" x14ac:dyDescent="0.25">
      <c r="A16" s="1"/>
      <c r="B16" s="125" t="s">
        <v>218</v>
      </c>
      <c r="C16" s="126"/>
      <c r="D16" s="126"/>
      <c r="E16" s="126"/>
      <c r="F16" s="126"/>
      <c r="G16" s="126"/>
      <c r="H16" s="126"/>
      <c r="I16" s="71"/>
      <c r="J16" s="71"/>
      <c r="K16" s="71"/>
      <c r="L16" s="71"/>
      <c r="M16" s="71"/>
      <c r="N16" s="71"/>
      <c r="O16" s="62"/>
    </row>
    <row r="17" spans="1:15" x14ac:dyDescent="0.25">
      <c r="A17" s="1"/>
      <c r="B17" s="60"/>
      <c r="C17" s="71"/>
      <c r="D17" s="71"/>
      <c r="E17" s="71"/>
      <c r="F17" s="71"/>
      <c r="G17" s="71"/>
      <c r="H17" s="71"/>
      <c r="I17" s="71"/>
      <c r="J17" s="71"/>
      <c r="K17" s="71"/>
      <c r="L17" s="71"/>
      <c r="M17" s="71"/>
      <c r="N17" s="71"/>
      <c r="O17" s="62"/>
    </row>
    <row r="18" spans="1:15" x14ac:dyDescent="0.25">
      <c r="A18" s="1"/>
      <c r="B18" s="123" t="s">
        <v>208</v>
      </c>
      <c r="C18" s="124"/>
      <c r="D18" s="124"/>
      <c r="E18" s="124"/>
      <c r="F18" s="124"/>
      <c r="G18" s="124"/>
      <c r="H18" s="124"/>
      <c r="I18" s="124"/>
      <c r="J18" s="124"/>
      <c r="K18" s="124"/>
      <c r="L18" s="124"/>
      <c r="M18" s="124"/>
      <c r="N18" s="71"/>
      <c r="O18" s="62"/>
    </row>
    <row r="19" spans="1:15" ht="15.75" customHeight="1" x14ac:dyDescent="0.25">
      <c r="A19" s="1"/>
      <c r="B19" s="108"/>
      <c r="C19" s="109"/>
      <c r="D19" s="109"/>
      <c r="E19" s="109"/>
      <c r="F19" s="109"/>
      <c r="G19" s="109"/>
      <c r="H19" s="109"/>
      <c r="I19" s="109"/>
      <c r="J19" s="109"/>
      <c r="K19" s="109"/>
      <c r="L19" s="109"/>
      <c r="M19" s="109"/>
      <c r="N19" s="109"/>
      <c r="O19" s="110"/>
    </row>
    <row r="20" spans="1:15" ht="46.5" customHeight="1" x14ac:dyDescent="0.25">
      <c r="A20" s="1"/>
      <c r="B20" s="84" t="s">
        <v>209</v>
      </c>
      <c r="C20" s="85"/>
      <c r="D20" s="85"/>
      <c r="E20" s="85"/>
      <c r="F20" s="85"/>
      <c r="G20" s="85"/>
      <c r="H20" s="85"/>
      <c r="I20" s="85"/>
      <c r="J20" s="85"/>
      <c r="K20" s="85"/>
      <c r="L20" s="85"/>
      <c r="M20" s="85"/>
      <c r="N20" s="85"/>
      <c r="O20" s="86"/>
    </row>
    <row r="21" spans="1:15" ht="46.5" customHeight="1" x14ac:dyDescent="0.25">
      <c r="A21" s="1"/>
      <c r="B21" s="84" t="s">
        <v>204</v>
      </c>
      <c r="C21" s="85"/>
      <c r="D21" s="85"/>
      <c r="E21" s="85"/>
      <c r="F21" s="85"/>
      <c r="G21" s="85"/>
      <c r="H21" s="85"/>
      <c r="I21" s="85"/>
      <c r="J21" s="85"/>
      <c r="K21" s="85"/>
      <c r="L21" s="85"/>
      <c r="M21" s="85"/>
      <c r="N21" s="85"/>
      <c r="O21" s="86"/>
    </row>
    <row r="22" spans="1:15" x14ac:dyDescent="0.25">
      <c r="A22" s="1"/>
      <c r="B22" s="60"/>
      <c r="C22" s="71"/>
      <c r="D22" s="71"/>
      <c r="E22" s="71"/>
      <c r="F22" s="71"/>
      <c r="G22" s="71"/>
      <c r="H22" s="71"/>
      <c r="I22" s="71"/>
      <c r="J22" s="71"/>
      <c r="K22" s="71"/>
      <c r="L22" s="71"/>
      <c r="M22" s="71"/>
      <c r="N22" s="71"/>
      <c r="O22" s="62"/>
    </row>
    <row r="23" spans="1:15" x14ac:dyDescent="0.25">
      <c r="A23" s="1"/>
      <c r="B23" s="63" t="s">
        <v>7</v>
      </c>
      <c r="C23" s="71"/>
      <c r="D23" s="71"/>
      <c r="E23" s="71"/>
      <c r="F23" s="71"/>
      <c r="G23" s="71"/>
      <c r="H23" s="71"/>
      <c r="I23" s="71"/>
      <c r="J23" s="71"/>
      <c r="K23" s="71"/>
      <c r="L23" s="71"/>
      <c r="M23" s="71"/>
      <c r="N23" s="71"/>
      <c r="O23" s="62"/>
    </row>
    <row r="24" spans="1:15" x14ac:dyDescent="0.25">
      <c r="A24" s="1"/>
      <c r="B24" s="63"/>
      <c r="C24" s="71"/>
      <c r="D24" s="71"/>
      <c r="E24" s="71"/>
      <c r="F24" s="71"/>
      <c r="G24" s="71"/>
      <c r="H24" s="71"/>
      <c r="I24" s="71"/>
      <c r="J24" s="71"/>
      <c r="K24" s="71"/>
      <c r="L24" s="71"/>
      <c r="M24" s="71"/>
      <c r="N24" s="71"/>
      <c r="O24" s="62"/>
    </row>
    <row r="25" spans="1:15" ht="22.5" customHeight="1" x14ac:dyDescent="0.25">
      <c r="A25" s="1"/>
      <c r="B25" s="111" t="s">
        <v>203</v>
      </c>
      <c r="C25" s="112"/>
      <c r="D25" s="112"/>
      <c r="E25" s="112"/>
      <c r="F25" s="112"/>
      <c r="G25" s="112"/>
      <c r="H25" s="112"/>
      <c r="I25" s="112"/>
      <c r="J25" s="112"/>
      <c r="K25" s="112"/>
      <c r="L25" s="112"/>
      <c r="M25" s="112"/>
      <c r="N25" s="112"/>
      <c r="O25" s="113"/>
    </row>
    <row r="26" spans="1:15" ht="16.5" customHeight="1" x14ac:dyDescent="0.25">
      <c r="A26" s="1"/>
      <c r="B26" s="105" t="s">
        <v>8</v>
      </c>
      <c r="C26" s="103"/>
      <c r="D26" s="103"/>
      <c r="E26" s="103" t="s">
        <v>210</v>
      </c>
      <c r="F26" s="103"/>
      <c r="G26" s="103"/>
      <c r="H26" s="103"/>
      <c r="I26" s="103"/>
      <c r="J26" s="103"/>
      <c r="K26" s="103"/>
      <c r="L26" s="103"/>
      <c r="M26" s="103"/>
      <c r="N26" s="103"/>
      <c r="O26" s="104"/>
    </row>
    <row r="27" spans="1:15" ht="32.25" customHeight="1" x14ac:dyDescent="0.25">
      <c r="A27" s="1"/>
      <c r="B27" s="105" t="s">
        <v>9</v>
      </c>
      <c r="C27" s="103"/>
      <c r="D27" s="103"/>
      <c r="E27" s="106" t="s">
        <v>211</v>
      </c>
      <c r="F27" s="106"/>
      <c r="G27" s="106"/>
      <c r="H27" s="106"/>
      <c r="I27" s="106"/>
      <c r="J27" s="106"/>
      <c r="K27" s="106"/>
      <c r="L27" s="106"/>
      <c r="M27" s="106"/>
      <c r="N27" s="106"/>
      <c r="O27" s="107"/>
    </row>
    <row r="28" spans="1:15" ht="32.25" customHeight="1" x14ac:dyDescent="0.25">
      <c r="A28" s="1"/>
      <c r="B28" s="87" t="s">
        <v>212</v>
      </c>
      <c r="C28" s="88"/>
      <c r="D28" s="88"/>
      <c r="E28" s="88" t="s">
        <v>219</v>
      </c>
      <c r="F28" s="88"/>
      <c r="G28" s="88"/>
      <c r="H28" s="88"/>
      <c r="I28" s="88"/>
      <c r="J28" s="88"/>
      <c r="K28" s="88"/>
      <c r="L28" s="88"/>
      <c r="M28" s="88"/>
      <c r="N28" s="88"/>
      <c r="O28" s="89"/>
    </row>
    <row r="29" spans="1:15" x14ac:dyDescent="0.25">
      <c r="A29" s="1"/>
      <c r="B29" s="102"/>
      <c r="C29" s="96"/>
      <c r="D29" s="96"/>
      <c r="E29" s="96"/>
      <c r="F29" s="96"/>
      <c r="G29" s="96"/>
      <c r="H29" s="96"/>
      <c r="I29" s="96"/>
      <c r="J29" s="96"/>
      <c r="K29" s="96"/>
      <c r="L29" s="96"/>
      <c r="M29" s="96"/>
      <c r="N29" s="96"/>
      <c r="O29" s="97"/>
    </row>
    <row r="30" spans="1:15" ht="15.75" x14ac:dyDescent="0.25">
      <c r="A30" s="1"/>
      <c r="B30" s="111" t="s">
        <v>10</v>
      </c>
      <c r="C30" s="112"/>
      <c r="D30" s="112"/>
      <c r="E30" s="112"/>
      <c r="F30" s="112"/>
      <c r="G30" s="112"/>
      <c r="H30" s="112"/>
      <c r="I30" s="112"/>
      <c r="J30" s="112"/>
      <c r="K30" s="112"/>
      <c r="L30" s="112"/>
      <c r="M30" s="112"/>
      <c r="N30" s="112"/>
      <c r="O30" s="113"/>
    </row>
    <row r="31" spans="1:15" ht="15.75" x14ac:dyDescent="0.25">
      <c r="A31" s="1"/>
      <c r="B31" s="139" t="s">
        <v>233</v>
      </c>
      <c r="C31" s="140"/>
      <c r="D31" s="140"/>
      <c r="E31" s="141" t="s">
        <v>234</v>
      </c>
      <c r="F31" s="142"/>
      <c r="G31" s="142"/>
      <c r="H31" s="142"/>
      <c r="I31" s="142"/>
      <c r="J31" s="142"/>
      <c r="K31" s="142"/>
      <c r="L31" s="142"/>
      <c r="M31" s="142"/>
      <c r="N31" s="142"/>
      <c r="O31" s="142"/>
    </row>
    <row r="32" spans="1:15" x14ac:dyDescent="0.25">
      <c r="A32" s="1"/>
      <c r="B32" s="127" t="s">
        <v>220</v>
      </c>
      <c r="C32" s="128"/>
      <c r="D32" s="129"/>
      <c r="E32" s="130" t="s">
        <v>213</v>
      </c>
      <c r="F32" s="131"/>
      <c r="G32" s="131"/>
      <c r="H32" s="131"/>
      <c r="I32" s="131"/>
      <c r="J32" s="131"/>
      <c r="K32" s="131"/>
      <c r="L32" s="131"/>
      <c r="M32" s="131"/>
      <c r="N32" s="131"/>
      <c r="O32" s="132"/>
    </row>
    <row r="33" spans="1:15" x14ac:dyDescent="0.25">
      <c r="A33" s="1"/>
      <c r="B33" s="105" t="s">
        <v>17</v>
      </c>
      <c r="C33" s="103"/>
      <c r="D33" s="103"/>
      <c r="E33" s="106" t="s">
        <v>30</v>
      </c>
      <c r="F33" s="106"/>
      <c r="G33" s="106"/>
      <c r="H33" s="106"/>
      <c r="I33" s="106"/>
      <c r="J33" s="106"/>
      <c r="K33" s="106"/>
      <c r="L33" s="106"/>
      <c r="M33" s="106"/>
      <c r="N33" s="106"/>
      <c r="O33" s="107"/>
    </row>
    <row r="34" spans="1:15" x14ac:dyDescent="0.25">
      <c r="A34" s="1"/>
      <c r="B34" s="105" t="s">
        <v>18</v>
      </c>
      <c r="C34" s="103"/>
      <c r="D34" s="103"/>
      <c r="E34" s="114" t="s">
        <v>221</v>
      </c>
      <c r="F34" s="115"/>
      <c r="G34" s="115"/>
      <c r="H34" s="115"/>
      <c r="I34" s="115"/>
      <c r="J34" s="115"/>
      <c r="K34" s="115"/>
      <c r="L34" s="115"/>
      <c r="M34" s="115"/>
      <c r="N34" s="115"/>
      <c r="O34" s="116"/>
    </row>
    <row r="35" spans="1:15" ht="32.450000000000003" customHeight="1" x14ac:dyDescent="0.25">
      <c r="A35" s="1"/>
      <c r="B35" s="143" t="s">
        <v>38</v>
      </c>
      <c r="C35" s="144"/>
      <c r="D35" s="144"/>
      <c r="E35" s="145" t="s">
        <v>222</v>
      </c>
      <c r="F35" s="146"/>
      <c r="G35" s="146"/>
      <c r="H35" s="146"/>
      <c r="I35" s="146"/>
      <c r="J35" s="146"/>
      <c r="K35" s="146"/>
      <c r="L35" s="146"/>
      <c r="M35" s="146"/>
      <c r="N35" s="146"/>
      <c r="O35" s="147"/>
    </row>
    <row r="36" spans="1:15" x14ac:dyDescent="0.25">
      <c r="A36" s="1"/>
      <c r="B36" s="149" t="s">
        <v>19</v>
      </c>
      <c r="C36" s="150"/>
      <c r="D36" s="151"/>
      <c r="E36" s="152" t="s">
        <v>205</v>
      </c>
      <c r="F36" s="153"/>
      <c r="G36" s="153"/>
      <c r="H36" s="153"/>
      <c r="I36" s="153"/>
      <c r="J36" s="153"/>
      <c r="K36" s="153"/>
      <c r="L36" s="153"/>
      <c r="M36" s="153"/>
      <c r="N36" s="153"/>
      <c r="O36" s="154"/>
    </row>
    <row r="37" spans="1:15" x14ac:dyDescent="0.25">
      <c r="A37" s="1"/>
      <c r="B37" s="148" t="s">
        <v>20</v>
      </c>
      <c r="C37" s="92"/>
      <c r="D37" s="92"/>
      <c r="E37" s="92" t="s">
        <v>206</v>
      </c>
      <c r="F37" s="92"/>
      <c r="G37" s="92"/>
      <c r="H37" s="92"/>
      <c r="I37" s="92"/>
      <c r="J37" s="92"/>
      <c r="K37" s="92"/>
      <c r="L37" s="92"/>
      <c r="M37" s="92"/>
      <c r="N37" s="92"/>
      <c r="O37" s="93"/>
    </row>
    <row r="38" spans="1:15" x14ac:dyDescent="0.25">
      <c r="A38" s="1"/>
      <c r="B38" s="102"/>
      <c r="C38" s="96"/>
      <c r="D38" s="96"/>
      <c r="E38" s="96"/>
      <c r="F38" s="96"/>
      <c r="G38" s="96"/>
      <c r="H38" s="96"/>
      <c r="I38" s="96"/>
      <c r="J38" s="96"/>
      <c r="K38" s="96"/>
      <c r="L38" s="96"/>
      <c r="M38" s="96"/>
      <c r="N38" s="96"/>
      <c r="O38" s="97"/>
    </row>
    <row r="39" spans="1:15" ht="15.75" x14ac:dyDescent="0.25">
      <c r="A39" s="1"/>
      <c r="B39" s="111" t="s">
        <v>11</v>
      </c>
      <c r="C39" s="112"/>
      <c r="D39" s="112"/>
      <c r="E39" s="112"/>
      <c r="F39" s="112"/>
      <c r="G39" s="112"/>
      <c r="H39" s="112"/>
      <c r="I39" s="112"/>
      <c r="J39" s="112"/>
      <c r="K39" s="112"/>
      <c r="L39" s="112"/>
      <c r="M39" s="112"/>
      <c r="N39" s="112"/>
      <c r="O39" s="113"/>
    </row>
    <row r="40" spans="1:15" x14ac:dyDescent="0.25">
      <c r="A40" s="1"/>
      <c r="B40" s="148" t="s">
        <v>22</v>
      </c>
      <c r="C40" s="92"/>
      <c r="D40" s="92"/>
      <c r="E40" s="92" t="s">
        <v>226</v>
      </c>
      <c r="F40" s="92"/>
      <c r="G40" s="92"/>
      <c r="H40" s="92"/>
      <c r="I40" s="92"/>
      <c r="J40" s="92"/>
      <c r="K40" s="92"/>
      <c r="L40" s="92"/>
      <c r="M40" s="92"/>
      <c r="N40" s="92"/>
      <c r="O40" s="93"/>
    </row>
    <row r="41" spans="1:15" x14ac:dyDescent="0.25">
      <c r="A41" s="1"/>
      <c r="B41" s="90" t="s">
        <v>224</v>
      </c>
      <c r="C41" s="91"/>
      <c r="D41" s="91"/>
      <c r="E41" s="92" t="s">
        <v>225</v>
      </c>
      <c r="F41" s="92"/>
      <c r="G41" s="92"/>
      <c r="H41" s="92"/>
      <c r="I41" s="92"/>
      <c r="J41" s="92"/>
      <c r="K41" s="92"/>
      <c r="L41" s="92"/>
      <c r="M41" s="92"/>
      <c r="N41" s="92"/>
      <c r="O41" s="93"/>
    </row>
    <row r="42" spans="1:15" ht="30" customHeight="1" x14ac:dyDescent="0.25">
      <c r="A42" s="1"/>
      <c r="B42" s="133" t="s">
        <v>29</v>
      </c>
      <c r="C42" s="134"/>
      <c r="D42" s="135"/>
      <c r="E42" s="136" t="s">
        <v>227</v>
      </c>
      <c r="F42" s="137"/>
      <c r="G42" s="137"/>
      <c r="H42" s="137"/>
      <c r="I42" s="137"/>
      <c r="J42" s="137"/>
      <c r="K42" s="137"/>
      <c r="L42" s="137"/>
      <c r="M42" s="137"/>
      <c r="N42" s="137"/>
      <c r="O42" s="138"/>
    </row>
    <row r="43" spans="1:15" x14ac:dyDescent="0.25">
      <c r="A43" s="1"/>
      <c r="B43" s="60"/>
      <c r="C43" s="71"/>
      <c r="D43" s="71"/>
      <c r="E43" s="71"/>
      <c r="F43" s="71"/>
      <c r="G43" s="71"/>
      <c r="H43" s="71"/>
      <c r="I43" s="71"/>
      <c r="J43" s="71"/>
      <c r="K43" s="71"/>
      <c r="L43" s="71"/>
      <c r="M43" s="71"/>
      <c r="N43" s="71"/>
      <c r="O43" s="62"/>
    </row>
    <row r="44" spans="1:15" x14ac:dyDescent="0.25">
      <c r="A44" s="1"/>
      <c r="B44" s="59"/>
      <c r="C44" s="71"/>
      <c r="D44" s="71"/>
      <c r="E44" s="71"/>
      <c r="F44" s="71"/>
      <c r="G44" s="71"/>
      <c r="H44" s="71"/>
      <c r="I44" s="71"/>
      <c r="J44" s="71"/>
      <c r="K44" s="71"/>
      <c r="L44" s="71"/>
      <c r="M44" s="71"/>
      <c r="N44" s="71"/>
      <c r="O44" s="62"/>
    </row>
    <row r="45" spans="1:15" x14ac:dyDescent="0.25">
      <c r="A45" s="1"/>
      <c r="B45" s="60"/>
      <c r="C45" s="71"/>
      <c r="D45" s="71"/>
      <c r="E45" s="71"/>
      <c r="F45" s="71"/>
      <c r="G45" s="71"/>
      <c r="H45" s="71"/>
      <c r="I45" s="71"/>
      <c r="J45" s="71"/>
      <c r="K45" s="71"/>
      <c r="L45" s="71"/>
      <c r="M45" s="71"/>
      <c r="N45" s="71"/>
      <c r="O45" s="62"/>
    </row>
    <row r="46" spans="1:15" ht="15.75" thickBot="1" x14ac:dyDescent="0.3">
      <c r="A46" s="1"/>
      <c r="B46" s="8"/>
      <c r="C46" s="9"/>
      <c r="D46" s="9"/>
      <c r="E46" s="9"/>
      <c r="F46" s="9"/>
      <c r="G46" s="9"/>
      <c r="H46" s="9"/>
      <c r="I46" s="9"/>
      <c r="J46" s="9"/>
      <c r="K46" s="9"/>
      <c r="L46" s="9"/>
      <c r="M46" s="9"/>
      <c r="N46" s="9"/>
      <c r="O46" s="10"/>
    </row>
  </sheetData>
  <mergeCells count="50">
    <mergeCell ref="B42:D42"/>
    <mergeCell ref="E42:O42"/>
    <mergeCell ref="B31:D31"/>
    <mergeCell ref="E31:O31"/>
    <mergeCell ref="B35:D35"/>
    <mergeCell ref="E35:O35"/>
    <mergeCell ref="B40:D40"/>
    <mergeCell ref="E40:O40"/>
    <mergeCell ref="B37:D37"/>
    <mergeCell ref="E37:O37"/>
    <mergeCell ref="B38:O38"/>
    <mergeCell ref="B39:O39"/>
    <mergeCell ref="B36:D36"/>
    <mergeCell ref="E36:O36"/>
    <mergeCell ref="E33:O33"/>
    <mergeCell ref="B34:D34"/>
    <mergeCell ref="E34:O34"/>
    <mergeCell ref="B3:O3"/>
    <mergeCell ref="B4:O4"/>
    <mergeCell ref="B5:O5"/>
    <mergeCell ref="B6:O6"/>
    <mergeCell ref="B7:O7"/>
    <mergeCell ref="B18:M18"/>
    <mergeCell ref="B16:H16"/>
    <mergeCell ref="B30:O30"/>
    <mergeCell ref="B33:D33"/>
    <mergeCell ref="B32:D32"/>
    <mergeCell ref="E32:O32"/>
    <mergeCell ref="B41:D41"/>
    <mergeCell ref="E41:O41"/>
    <mergeCell ref="C8:F8"/>
    <mergeCell ref="G8:O11"/>
    <mergeCell ref="C9:F9"/>
    <mergeCell ref="C10:F10"/>
    <mergeCell ref="B20:O20"/>
    <mergeCell ref="C11:F11"/>
    <mergeCell ref="B29:O29"/>
    <mergeCell ref="E26:O26"/>
    <mergeCell ref="B27:D27"/>
    <mergeCell ref="E27:O27"/>
    <mergeCell ref="B12:O12"/>
    <mergeCell ref="B19:O19"/>
    <mergeCell ref="B25:O25"/>
    <mergeCell ref="B26:D26"/>
    <mergeCell ref="B1:O1"/>
    <mergeCell ref="B2:O2"/>
    <mergeCell ref="B13:N14"/>
    <mergeCell ref="B21:O21"/>
    <mergeCell ref="B28:D28"/>
    <mergeCell ref="E28:O28"/>
  </mergeCells>
  <pageMargins left="0.7" right="0.7" top="0.75" bottom="0.75" header="0.3" footer="0.3"/>
  <pageSetup paperSize="8" orientation="landscape" r:id="rId1"/>
  <headerFooter>
    <oddFooter>&amp;C&amp;"Calibri"&amp;11&amp;K000000_x000D_&amp;1#&amp;"Calibri"&amp;10&amp;K000000Ugradert – internt. Skal ikke videreformidles utenfor forsvarssektoren.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K206"/>
  <sheetViews>
    <sheetView zoomScale="90" zoomScaleNormal="90" workbookViewId="0">
      <selection activeCell="B199" sqref="B199"/>
    </sheetView>
  </sheetViews>
  <sheetFormatPr baseColWidth="10" defaultColWidth="11.42578125" defaultRowHeight="15" x14ac:dyDescent="0.25"/>
  <cols>
    <col min="1" max="1" width="12.7109375" customWidth="1"/>
    <col min="2" max="2" width="72.85546875" bestFit="1" customWidth="1"/>
    <col min="3" max="3" width="30.140625" customWidth="1"/>
    <col min="4" max="4" width="27" customWidth="1"/>
    <col min="5" max="5" width="40.85546875" customWidth="1"/>
    <col min="6" max="6" width="112.85546875" customWidth="1"/>
    <col min="7" max="7" width="41.140625" customWidth="1"/>
    <col min="8" max="8" width="34" customWidth="1"/>
    <col min="9" max="9" width="42.7109375" bestFit="1" customWidth="1"/>
    <col min="10" max="10" width="28.7109375" bestFit="1" customWidth="1"/>
    <col min="11" max="11" width="27.7109375" customWidth="1"/>
    <col min="12" max="12" width="31" customWidth="1"/>
    <col min="13" max="13" width="21.140625" customWidth="1"/>
  </cols>
  <sheetData>
    <row r="1" spans="1:10" ht="21.75" thickBot="1" x14ac:dyDescent="0.4">
      <c r="A1" s="1"/>
      <c r="B1" s="2"/>
      <c r="C1" s="1"/>
      <c r="D1" s="1"/>
      <c r="E1" s="1"/>
      <c r="F1" s="1"/>
      <c r="G1" s="1"/>
      <c r="H1" s="1"/>
      <c r="I1" s="1"/>
      <c r="J1" s="1"/>
    </row>
    <row r="2" spans="1:10" ht="21.75" thickBot="1" x14ac:dyDescent="0.4">
      <c r="A2" s="1"/>
      <c r="B2" s="2" t="s">
        <v>46</v>
      </c>
      <c r="C2" s="66" t="s">
        <v>198</v>
      </c>
      <c r="D2" s="174"/>
      <c r="E2" s="175"/>
      <c r="F2" s="1"/>
      <c r="G2" s="1"/>
      <c r="H2" s="1"/>
      <c r="I2" s="1"/>
      <c r="J2" s="1"/>
    </row>
    <row r="3" spans="1:10" ht="21.75" thickBot="1" x14ac:dyDescent="0.4">
      <c r="A3" s="1"/>
      <c r="B3" s="2" t="s">
        <v>0</v>
      </c>
      <c r="C3" s="1"/>
      <c r="D3" s="1"/>
      <c r="E3" s="1"/>
      <c r="F3" s="1"/>
      <c r="G3" s="1"/>
      <c r="H3" s="1"/>
      <c r="I3" s="1"/>
      <c r="J3" s="1"/>
    </row>
    <row r="4" spans="1:10" ht="21.75" thickBot="1" x14ac:dyDescent="0.3">
      <c r="A4" s="165" t="s">
        <v>199</v>
      </c>
      <c r="B4" s="166"/>
      <c r="C4" s="165" t="s">
        <v>12</v>
      </c>
      <c r="D4" s="166"/>
      <c r="E4" s="166"/>
      <c r="F4" s="166"/>
      <c r="G4" s="166"/>
      <c r="H4" s="167"/>
      <c r="I4" s="41" t="s">
        <v>199</v>
      </c>
      <c r="J4" s="39" t="s">
        <v>13</v>
      </c>
    </row>
    <row r="5" spans="1:10" ht="21.75" thickBot="1" x14ac:dyDescent="0.3">
      <c r="A5" s="72"/>
      <c r="B5" s="73"/>
      <c r="C5" s="73"/>
      <c r="D5" s="73"/>
      <c r="E5" s="73"/>
      <c r="F5" s="73"/>
      <c r="G5" s="74" t="s">
        <v>229</v>
      </c>
      <c r="H5" s="75"/>
      <c r="I5" s="73"/>
      <c r="J5" s="73"/>
    </row>
    <row r="6" spans="1:10" ht="18.75" x14ac:dyDescent="0.25">
      <c r="A6" s="179" t="s">
        <v>14</v>
      </c>
      <c r="B6" s="180"/>
      <c r="C6" s="180"/>
      <c r="D6" s="180"/>
      <c r="E6" s="180"/>
      <c r="F6" s="180"/>
      <c r="G6" s="180"/>
      <c r="H6" s="180"/>
      <c r="I6" s="180"/>
      <c r="J6" s="180"/>
    </row>
    <row r="7" spans="1:10" ht="45" x14ac:dyDescent="0.25">
      <c r="A7" s="11" t="s">
        <v>15</v>
      </c>
      <c r="B7" s="12" t="s">
        <v>16</v>
      </c>
      <c r="C7" s="69" t="s">
        <v>214</v>
      </c>
      <c r="D7" s="12" t="s">
        <v>17</v>
      </c>
      <c r="E7" s="12" t="s">
        <v>18</v>
      </c>
      <c r="F7" s="12" t="s">
        <v>38</v>
      </c>
      <c r="G7" s="12" t="s">
        <v>19</v>
      </c>
      <c r="H7" s="13" t="s">
        <v>20</v>
      </c>
      <c r="I7" s="14" t="s">
        <v>21</v>
      </c>
      <c r="J7" s="19" t="s">
        <v>22</v>
      </c>
    </row>
    <row r="8" spans="1:10" x14ac:dyDescent="0.25">
      <c r="A8" s="11">
        <v>1</v>
      </c>
      <c r="B8" s="15" t="s">
        <v>47</v>
      </c>
      <c r="C8" s="16"/>
      <c r="D8" s="16"/>
      <c r="E8" s="16"/>
      <c r="F8" s="16"/>
      <c r="G8" s="16"/>
      <c r="H8" s="16"/>
      <c r="I8" s="17">
        <v>21600</v>
      </c>
      <c r="J8" s="18">
        <f>(H8*I8)*(1+$H$5)</f>
        <v>0</v>
      </c>
    </row>
    <row r="9" spans="1:10" x14ac:dyDescent="0.25">
      <c r="A9" s="11">
        <v>2</v>
      </c>
      <c r="B9" s="15" t="s">
        <v>48</v>
      </c>
      <c r="C9" s="16"/>
      <c r="D9" s="16"/>
      <c r="E9" s="16"/>
      <c r="F9" s="16"/>
      <c r="G9" s="16"/>
      <c r="H9" s="16"/>
      <c r="I9" s="17">
        <v>890</v>
      </c>
      <c r="J9" s="18">
        <f t="shared" ref="J9:J35" si="0">(H9*I9)*(1+$H$5)</f>
        <v>0</v>
      </c>
    </row>
    <row r="10" spans="1:10" x14ac:dyDescent="0.25">
      <c r="A10" s="11">
        <v>3</v>
      </c>
      <c r="B10" s="15" t="s">
        <v>49</v>
      </c>
      <c r="C10" s="16"/>
      <c r="D10" s="16"/>
      <c r="E10" s="16"/>
      <c r="F10" s="16"/>
      <c r="G10" s="16"/>
      <c r="H10" s="16"/>
      <c r="I10" s="17">
        <v>30000</v>
      </c>
      <c r="J10" s="18">
        <f t="shared" si="0"/>
        <v>0</v>
      </c>
    </row>
    <row r="11" spans="1:10" x14ac:dyDescent="0.25">
      <c r="A11" s="11">
        <v>4</v>
      </c>
      <c r="B11" s="15" t="s">
        <v>50</v>
      </c>
      <c r="C11" s="16"/>
      <c r="D11" s="16"/>
      <c r="E11" s="16"/>
      <c r="F11" s="16"/>
      <c r="G11" s="16"/>
      <c r="H11" s="16"/>
      <c r="I11" s="17">
        <v>145000</v>
      </c>
      <c r="J11" s="18">
        <f t="shared" si="0"/>
        <v>0</v>
      </c>
    </row>
    <row r="12" spans="1:10" x14ac:dyDescent="0.25">
      <c r="A12" s="11">
        <v>5</v>
      </c>
      <c r="B12" s="15" t="s">
        <v>51</v>
      </c>
      <c r="C12" s="16"/>
      <c r="D12" s="16"/>
      <c r="E12" s="16"/>
      <c r="F12" s="16"/>
      <c r="G12" s="16"/>
      <c r="H12" s="16"/>
      <c r="I12" s="17">
        <v>380</v>
      </c>
      <c r="J12" s="18">
        <f t="shared" si="0"/>
        <v>0</v>
      </c>
    </row>
    <row r="13" spans="1:10" x14ac:dyDescent="0.25">
      <c r="A13" s="11">
        <v>6</v>
      </c>
      <c r="B13" s="15" t="s">
        <v>52</v>
      </c>
      <c r="C13" s="16"/>
      <c r="D13" s="16"/>
      <c r="E13" s="16"/>
      <c r="F13" s="16"/>
      <c r="G13" s="16"/>
      <c r="H13" s="16"/>
      <c r="I13" s="17">
        <v>620</v>
      </c>
      <c r="J13" s="18">
        <f t="shared" si="0"/>
        <v>0</v>
      </c>
    </row>
    <row r="14" spans="1:10" x14ac:dyDescent="0.25">
      <c r="A14" s="11">
        <v>7</v>
      </c>
      <c r="B14" s="15" t="s">
        <v>161</v>
      </c>
      <c r="C14" s="21"/>
      <c r="D14" s="21"/>
      <c r="E14" s="21"/>
      <c r="F14" s="21"/>
      <c r="G14" s="21"/>
      <c r="H14" s="21"/>
      <c r="I14" s="17">
        <v>33000</v>
      </c>
      <c r="J14" s="18">
        <f t="shared" si="0"/>
        <v>0</v>
      </c>
    </row>
    <row r="15" spans="1:10" s="37" customFormat="1" x14ac:dyDescent="0.25">
      <c r="A15" s="11">
        <v>8</v>
      </c>
      <c r="B15" s="15" t="s">
        <v>162</v>
      </c>
      <c r="C15" s="21"/>
      <c r="D15" s="21"/>
      <c r="E15" s="21"/>
      <c r="F15" s="21"/>
      <c r="G15" s="21"/>
      <c r="H15" s="21"/>
      <c r="I15" s="17">
        <v>5350</v>
      </c>
      <c r="J15" s="18">
        <f t="shared" si="0"/>
        <v>0</v>
      </c>
    </row>
    <row r="16" spans="1:10" x14ac:dyDescent="0.25">
      <c r="A16" s="11">
        <v>9</v>
      </c>
      <c r="B16" s="15" t="s">
        <v>163</v>
      </c>
      <c r="C16" s="21"/>
      <c r="D16" s="21"/>
      <c r="E16" s="21"/>
      <c r="F16" s="21"/>
      <c r="G16" s="21"/>
      <c r="H16" s="21"/>
      <c r="I16" s="17">
        <v>40000</v>
      </c>
      <c r="J16" s="18">
        <f t="shared" si="0"/>
        <v>0</v>
      </c>
    </row>
    <row r="17" spans="1:10" x14ac:dyDescent="0.25">
      <c r="A17" s="11">
        <v>10</v>
      </c>
      <c r="B17" s="15" t="s">
        <v>53</v>
      </c>
      <c r="C17" s="21"/>
      <c r="D17" s="21"/>
      <c r="E17" s="21"/>
      <c r="F17" s="21"/>
      <c r="G17" s="21"/>
      <c r="H17" s="21"/>
      <c r="I17" s="17">
        <v>850</v>
      </c>
      <c r="J17" s="18">
        <f t="shared" si="0"/>
        <v>0</v>
      </c>
    </row>
    <row r="18" spans="1:10" x14ac:dyDescent="0.25">
      <c r="A18" s="11">
        <v>11</v>
      </c>
      <c r="B18" s="15" t="s">
        <v>54</v>
      </c>
      <c r="C18" s="21"/>
      <c r="D18" s="21"/>
      <c r="E18" s="21"/>
      <c r="F18" s="21"/>
      <c r="G18" s="21"/>
      <c r="H18" s="21"/>
      <c r="I18" s="17">
        <v>350</v>
      </c>
      <c r="J18" s="18">
        <f t="shared" si="0"/>
        <v>0</v>
      </c>
    </row>
    <row r="19" spans="1:10" x14ac:dyDescent="0.25">
      <c r="A19" s="11">
        <v>12</v>
      </c>
      <c r="B19" s="15" t="s">
        <v>55</v>
      </c>
      <c r="C19" s="21"/>
      <c r="D19" s="21"/>
      <c r="E19" s="21"/>
      <c r="F19" s="21"/>
      <c r="G19" s="21"/>
      <c r="H19" s="21"/>
      <c r="I19" s="17">
        <v>480</v>
      </c>
      <c r="J19" s="18">
        <f t="shared" si="0"/>
        <v>0</v>
      </c>
    </row>
    <row r="20" spans="1:10" x14ac:dyDescent="0.25">
      <c r="A20" s="11">
        <v>13</v>
      </c>
      <c r="B20" s="15" t="s">
        <v>56</v>
      </c>
      <c r="C20" s="21"/>
      <c r="D20" s="21"/>
      <c r="E20" s="21"/>
      <c r="F20" s="21"/>
      <c r="G20" s="21"/>
      <c r="H20" s="21"/>
      <c r="I20" s="17">
        <v>21150</v>
      </c>
      <c r="J20" s="18">
        <f t="shared" si="0"/>
        <v>0</v>
      </c>
    </row>
    <row r="21" spans="1:10" x14ac:dyDescent="0.25">
      <c r="A21" s="11">
        <v>14</v>
      </c>
      <c r="B21" s="15" t="s">
        <v>57</v>
      </c>
      <c r="C21" s="21"/>
      <c r="D21" s="21"/>
      <c r="E21" s="21"/>
      <c r="F21" s="21"/>
      <c r="G21" s="21"/>
      <c r="H21" s="21"/>
      <c r="I21" s="17">
        <v>12500</v>
      </c>
      <c r="J21" s="18">
        <f t="shared" si="0"/>
        <v>0</v>
      </c>
    </row>
    <row r="22" spans="1:10" x14ac:dyDescent="0.25">
      <c r="A22" s="11">
        <v>15</v>
      </c>
      <c r="B22" s="15" t="s">
        <v>58</v>
      </c>
      <c r="C22" s="21"/>
      <c r="D22" s="21"/>
      <c r="E22" s="21"/>
      <c r="F22" s="21"/>
      <c r="G22" s="21"/>
      <c r="H22" s="21"/>
      <c r="I22" s="17">
        <v>21650</v>
      </c>
      <c r="J22" s="18">
        <f t="shared" si="0"/>
        <v>0</v>
      </c>
    </row>
    <row r="23" spans="1:10" x14ac:dyDescent="0.25">
      <c r="A23" s="11">
        <v>16</v>
      </c>
      <c r="B23" s="15" t="s">
        <v>59</v>
      </c>
      <c r="C23" s="21"/>
      <c r="D23" s="21"/>
      <c r="E23" s="21"/>
      <c r="F23" s="21"/>
      <c r="G23" s="21"/>
      <c r="H23" s="21"/>
      <c r="I23" s="17">
        <v>1400</v>
      </c>
      <c r="J23" s="18">
        <f t="shared" si="0"/>
        <v>0</v>
      </c>
    </row>
    <row r="24" spans="1:10" x14ac:dyDescent="0.25">
      <c r="A24" s="11">
        <v>17</v>
      </c>
      <c r="B24" s="15" t="s">
        <v>60</v>
      </c>
      <c r="C24" s="21"/>
      <c r="D24" s="21"/>
      <c r="E24" s="21"/>
      <c r="F24" s="21"/>
      <c r="G24" s="21"/>
      <c r="H24" s="21"/>
      <c r="I24" s="17">
        <v>4250</v>
      </c>
      <c r="J24" s="18">
        <f t="shared" si="0"/>
        <v>0</v>
      </c>
    </row>
    <row r="25" spans="1:10" x14ac:dyDescent="0.25">
      <c r="A25" s="11">
        <v>18</v>
      </c>
      <c r="B25" s="15" t="s">
        <v>61</v>
      </c>
      <c r="C25" s="21"/>
      <c r="D25" s="21"/>
      <c r="E25" s="21"/>
      <c r="F25" s="21"/>
      <c r="G25" s="21"/>
      <c r="H25" s="21"/>
      <c r="I25" s="17">
        <v>11600</v>
      </c>
      <c r="J25" s="18">
        <f t="shared" si="0"/>
        <v>0</v>
      </c>
    </row>
    <row r="26" spans="1:10" x14ac:dyDescent="0.25">
      <c r="A26" s="11">
        <v>19</v>
      </c>
      <c r="B26" s="15" t="s">
        <v>62</v>
      </c>
      <c r="C26" s="21"/>
      <c r="D26" s="21"/>
      <c r="E26" s="21"/>
      <c r="F26" s="21"/>
      <c r="G26" s="21"/>
      <c r="H26" s="21"/>
      <c r="I26" s="17">
        <v>90</v>
      </c>
      <c r="J26" s="18">
        <f t="shared" si="0"/>
        <v>0</v>
      </c>
    </row>
    <row r="27" spans="1:10" x14ac:dyDescent="0.25">
      <c r="A27" s="11">
        <v>20</v>
      </c>
      <c r="B27" s="15" t="s">
        <v>63</v>
      </c>
      <c r="C27" s="21"/>
      <c r="D27" s="21"/>
      <c r="E27" s="21"/>
      <c r="F27" s="21"/>
      <c r="G27" s="21"/>
      <c r="H27" s="21"/>
      <c r="I27" s="17">
        <v>730</v>
      </c>
      <c r="J27" s="18">
        <f t="shared" si="0"/>
        <v>0</v>
      </c>
    </row>
    <row r="28" spans="1:10" x14ac:dyDescent="0.25">
      <c r="A28" s="11">
        <v>21</v>
      </c>
      <c r="B28" s="15" t="s">
        <v>64</v>
      </c>
      <c r="C28" s="21"/>
      <c r="D28" s="21"/>
      <c r="E28" s="21"/>
      <c r="F28" s="21"/>
      <c r="G28" s="21"/>
      <c r="H28" s="21"/>
      <c r="I28" s="17">
        <v>100</v>
      </c>
      <c r="J28" s="18">
        <f t="shared" si="0"/>
        <v>0</v>
      </c>
    </row>
    <row r="29" spans="1:10" x14ac:dyDescent="0.25">
      <c r="A29" s="11">
        <v>22</v>
      </c>
      <c r="B29" s="15" t="s">
        <v>65</v>
      </c>
      <c r="C29" s="21"/>
      <c r="D29" s="21"/>
      <c r="E29" s="21"/>
      <c r="F29" s="21"/>
      <c r="G29" s="21"/>
      <c r="H29" s="21"/>
      <c r="I29" s="17">
        <v>460</v>
      </c>
      <c r="J29" s="18">
        <f t="shared" si="0"/>
        <v>0</v>
      </c>
    </row>
    <row r="30" spans="1:10" x14ac:dyDescent="0.25">
      <c r="A30" s="11">
        <v>23</v>
      </c>
      <c r="B30" s="15" t="s">
        <v>66</v>
      </c>
      <c r="C30" s="21"/>
      <c r="D30" s="21"/>
      <c r="E30" s="21"/>
      <c r="F30" s="21"/>
      <c r="G30" s="21"/>
      <c r="H30" s="21"/>
      <c r="I30" s="17">
        <v>80</v>
      </c>
      <c r="J30" s="18">
        <f t="shared" si="0"/>
        <v>0</v>
      </c>
    </row>
    <row r="31" spans="1:10" x14ac:dyDescent="0.25">
      <c r="A31" s="11">
        <v>24</v>
      </c>
      <c r="B31" s="15" t="s">
        <v>67</v>
      </c>
      <c r="C31" s="21"/>
      <c r="D31" s="21"/>
      <c r="E31" s="21"/>
      <c r="F31" s="21"/>
      <c r="G31" s="21"/>
      <c r="H31" s="21"/>
      <c r="I31" s="17">
        <v>120</v>
      </c>
      <c r="J31" s="18">
        <f t="shared" si="0"/>
        <v>0</v>
      </c>
    </row>
    <row r="32" spans="1:10" x14ac:dyDescent="0.25">
      <c r="A32" s="11">
        <v>25</v>
      </c>
      <c r="B32" s="15" t="s">
        <v>68</v>
      </c>
      <c r="C32" s="21"/>
      <c r="D32" s="21"/>
      <c r="E32" s="21"/>
      <c r="F32" s="21"/>
      <c r="G32" s="21"/>
      <c r="H32" s="21"/>
      <c r="I32" s="17">
        <v>12400</v>
      </c>
      <c r="J32" s="18">
        <f t="shared" si="0"/>
        <v>0</v>
      </c>
    </row>
    <row r="33" spans="1:10" x14ac:dyDescent="0.25">
      <c r="A33" s="11">
        <v>26</v>
      </c>
      <c r="B33" s="15" t="s">
        <v>164</v>
      </c>
      <c r="C33" s="21"/>
      <c r="D33" s="21"/>
      <c r="E33" s="21"/>
      <c r="F33" s="21"/>
      <c r="G33" s="21"/>
      <c r="H33" s="21"/>
      <c r="I33" s="17">
        <v>25000</v>
      </c>
      <c r="J33" s="18">
        <f t="shared" si="0"/>
        <v>0</v>
      </c>
    </row>
    <row r="34" spans="1:10" x14ac:dyDescent="0.25">
      <c r="A34" s="11">
        <v>27</v>
      </c>
      <c r="B34" s="15" t="s">
        <v>69</v>
      </c>
      <c r="C34" s="21"/>
      <c r="D34" s="21"/>
      <c r="E34" s="21"/>
      <c r="F34" s="21"/>
      <c r="G34" s="21"/>
      <c r="H34" s="21"/>
      <c r="I34" s="17">
        <v>4000</v>
      </c>
      <c r="J34" s="18">
        <f t="shared" si="0"/>
        <v>0</v>
      </c>
    </row>
    <row r="35" spans="1:10" ht="15.75" thickBot="1" x14ac:dyDescent="0.3">
      <c r="A35" s="11">
        <v>28</v>
      </c>
      <c r="B35" s="15" t="s">
        <v>70</v>
      </c>
      <c r="C35" s="21"/>
      <c r="D35" s="21"/>
      <c r="E35" s="21"/>
      <c r="F35" s="21"/>
      <c r="G35" s="21"/>
      <c r="H35" s="21"/>
      <c r="I35" s="17">
        <v>58600</v>
      </c>
      <c r="J35" s="18">
        <f t="shared" si="0"/>
        <v>0</v>
      </c>
    </row>
    <row r="36" spans="1:10" ht="16.5" thickBot="1" x14ac:dyDescent="0.3">
      <c r="A36" s="22"/>
      <c r="B36" s="155" t="s">
        <v>37</v>
      </c>
      <c r="C36" s="155"/>
      <c r="D36" s="155"/>
      <c r="E36" s="155"/>
      <c r="F36" s="155"/>
      <c r="G36" s="155"/>
      <c r="H36" s="155"/>
      <c r="I36" s="156"/>
      <c r="J36" s="20">
        <f>SUM(J8:J35)</f>
        <v>0</v>
      </c>
    </row>
    <row r="37" spans="1:10" ht="18.75" x14ac:dyDescent="0.25">
      <c r="A37" s="159" t="s">
        <v>23</v>
      </c>
      <c r="B37" s="160"/>
      <c r="C37" s="160"/>
      <c r="D37" s="160"/>
      <c r="E37" s="160"/>
      <c r="F37" s="160"/>
      <c r="G37" s="160"/>
      <c r="H37" s="160"/>
      <c r="I37" s="160"/>
      <c r="J37" s="187"/>
    </row>
    <row r="38" spans="1:10" ht="45" x14ac:dyDescent="0.25">
      <c r="A38" s="11" t="s">
        <v>15</v>
      </c>
      <c r="B38" s="12" t="s">
        <v>16</v>
      </c>
      <c r="C38" s="69" t="s">
        <v>214</v>
      </c>
      <c r="D38" s="12" t="s">
        <v>17</v>
      </c>
      <c r="E38" s="12" t="s">
        <v>18</v>
      </c>
      <c r="F38" s="12" t="s">
        <v>38</v>
      </c>
      <c r="G38" s="12" t="s">
        <v>19</v>
      </c>
      <c r="H38" s="13" t="s">
        <v>20</v>
      </c>
      <c r="I38" s="14" t="s">
        <v>21</v>
      </c>
      <c r="J38" s="19" t="s">
        <v>22</v>
      </c>
    </row>
    <row r="39" spans="1:10" x14ac:dyDescent="0.25">
      <c r="A39" s="11">
        <v>29</v>
      </c>
      <c r="B39" s="15" t="s">
        <v>71</v>
      </c>
      <c r="C39" s="16"/>
      <c r="D39" s="16"/>
      <c r="E39" s="16"/>
      <c r="F39" s="16"/>
      <c r="G39" s="16"/>
      <c r="H39" s="16"/>
      <c r="I39" s="17">
        <v>90000</v>
      </c>
      <c r="J39" s="18">
        <f>(H39*I39)*(1+$H$5)</f>
        <v>0</v>
      </c>
    </row>
    <row r="40" spans="1:10" x14ac:dyDescent="0.25">
      <c r="A40" s="11">
        <v>30</v>
      </c>
      <c r="B40" s="15" t="s">
        <v>72</v>
      </c>
      <c r="C40" s="16"/>
      <c r="D40" s="16"/>
      <c r="E40" s="16"/>
      <c r="F40" s="16"/>
      <c r="G40" s="16"/>
      <c r="H40" s="16"/>
      <c r="I40" s="17">
        <v>10210</v>
      </c>
      <c r="J40" s="18">
        <f t="shared" ref="J40:J94" si="1">(H40*I40)*(1+$H$5)</f>
        <v>0</v>
      </c>
    </row>
    <row r="41" spans="1:10" x14ac:dyDescent="0.25">
      <c r="A41" s="11">
        <v>31</v>
      </c>
      <c r="B41" s="15" t="s">
        <v>73</v>
      </c>
      <c r="C41" s="16"/>
      <c r="D41" s="16"/>
      <c r="E41" s="16"/>
      <c r="F41" s="16"/>
      <c r="G41" s="16"/>
      <c r="H41" s="16"/>
      <c r="I41" s="17">
        <v>35</v>
      </c>
      <c r="J41" s="18">
        <f t="shared" si="1"/>
        <v>0</v>
      </c>
    </row>
    <row r="42" spans="1:10" x14ac:dyDescent="0.25">
      <c r="A42" s="11">
        <v>32</v>
      </c>
      <c r="B42" s="15" t="s">
        <v>74</v>
      </c>
      <c r="C42" s="16"/>
      <c r="D42" s="16"/>
      <c r="E42" s="16"/>
      <c r="F42" s="16"/>
      <c r="G42" s="16"/>
      <c r="H42" s="16"/>
      <c r="I42" s="17">
        <v>2900</v>
      </c>
      <c r="J42" s="18">
        <f t="shared" si="1"/>
        <v>0</v>
      </c>
    </row>
    <row r="43" spans="1:10" x14ac:dyDescent="0.25">
      <c r="A43" s="11">
        <v>33</v>
      </c>
      <c r="B43" s="15" t="s">
        <v>75</v>
      </c>
      <c r="C43" s="16"/>
      <c r="D43" s="16"/>
      <c r="E43" s="16"/>
      <c r="F43" s="16"/>
      <c r="G43" s="16"/>
      <c r="H43" s="16"/>
      <c r="I43" s="17">
        <v>1150</v>
      </c>
      <c r="J43" s="18">
        <f t="shared" si="1"/>
        <v>0</v>
      </c>
    </row>
    <row r="44" spans="1:10" x14ac:dyDescent="0.25">
      <c r="A44" s="11">
        <v>34</v>
      </c>
      <c r="B44" s="15" t="s">
        <v>76</v>
      </c>
      <c r="C44" s="16"/>
      <c r="D44" s="16"/>
      <c r="E44" s="16"/>
      <c r="F44" s="16"/>
      <c r="G44" s="16"/>
      <c r="H44" s="16"/>
      <c r="I44" s="17">
        <v>210</v>
      </c>
      <c r="J44" s="18">
        <f t="shared" si="1"/>
        <v>0</v>
      </c>
    </row>
    <row r="45" spans="1:10" x14ac:dyDescent="0.25">
      <c r="A45" s="11">
        <v>35</v>
      </c>
      <c r="B45" s="15" t="s">
        <v>77</v>
      </c>
      <c r="C45" s="16"/>
      <c r="D45" s="16"/>
      <c r="E45" s="16"/>
      <c r="F45" s="16"/>
      <c r="G45" s="16"/>
      <c r="H45" s="16"/>
      <c r="I45" s="17">
        <v>1340</v>
      </c>
      <c r="J45" s="18">
        <f t="shared" si="1"/>
        <v>0</v>
      </c>
    </row>
    <row r="46" spans="1:10" x14ac:dyDescent="0.25">
      <c r="A46" s="11">
        <v>36</v>
      </c>
      <c r="B46" s="15" t="s">
        <v>78</v>
      </c>
      <c r="C46" s="16"/>
      <c r="D46" s="16"/>
      <c r="E46" s="16"/>
      <c r="F46" s="16"/>
      <c r="G46" s="16"/>
      <c r="H46" s="16"/>
      <c r="I46" s="17">
        <v>6500</v>
      </c>
      <c r="J46" s="18">
        <f t="shared" si="1"/>
        <v>0</v>
      </c>
    </row>
    <row r="47" spans="1:10" x14ac:dyDescent="0.25">
      <c r="A47" s="11">
        <v>37</v>
      </c>
      <c r="B47" s="15" t="s">
        <v>236</v>
      </c>
      <c r="C47" s="16"/>
      <c r="D47" s="16"/>
      <c r="E47" s="16"/>
      <c r="F47" s="16"/>
      <c r="G47" s="16"/>
      <c r="H47" s="16"/>
      <c r="I47" s="17">
        <v>14600</v>
      </c>
      <c r="J47" s="18">
        <f t="shared" si="1"/>
        <v>0</v>
      </c>
    </row>
    <row r="48" spans="1:10" x14ac:dyDescent="0.25">
      <c r="A48" s="11">
        <v>38</v>
      </c>
      <c r="B48" s="15" t="s">
        <v>79</v>
      </c>
      <c r="C48" s="16"/>
      <c r="D48" s="16"/>
      <c r="E48" s="16"/>
      <c r="F48" s="16"/>
      <c r="G48" s="16"/>
      <c r="H48" s="16"/>
      <c r="I48" s="17">
        <v>1000</v>
      </c>
      <c r="J48" s="18">
        <f t="shared" si="1"/>
        <v>0</v>
      </c>
    </row>
    <row r="49" spans="1:10" x14ac:dyDescent="0.25">
      <c r="A49" s="11">
        <v>39</v>
      </c>
      <c r="B49" s="15" t="s">
        <v>80</v>
      </c>
      <c r="C49" s="16"/>
      <c r="D49" s="16"/>
      <c r="E49" s="16"/>
      <c r="F49" s="16"/>
      <c r="G49" s="16"/>
      <c r="H49" s="16"/>
      <c r="I49" s="17">
        <v>1450</v>
      </c>
      <c r="J49" s="18">
        <f t="shared" si="1"/>
        <v>0</v>
      </c>
    </row>
    <row r="50" spans="1:10" x14ac:dyDescent="0.25">
      <c r="A50" s="11">
        <v>40</v>
      </c>
      <c r="B50" s="15" t="s">
        <v>81</v>
      </c>
      <c r="C50" s="16"/>
      <c r="D50" s="16"/>
      <c r="E50" s="16"/>
      <c r="F50" s="16"/>
      <c r="G50" s="16"/>
      <c r="H50" s="16"/>
      <c r="I50" s="17">
        <v>9000</v>
      </c>
      <c r="J50" s="18">
        <f t="shared" si="1"/>
        <v>0</v>
      </c>
    </row>
    <row r="51" spans="1:10" x14ac:dyDescent="0.25">
      <c r="A51" s="11">
        <v>41</v>
      </c>
      <c r="B51" s="15" t="s">
        <v>235</v>
      </c>
      <c r="C51" s="16"/>
      <c r="D51" s="16"/>
      <c r="E51" s="16"/>
      <c r="F51" s="16"/>
      <c r="G51" s="16"/>
      <c r="H51" s="16"/>
      <c r="I51" s="17">
        <v>19000</v>
      </c>
      <c r="J51" s="18">
        <f t="shared" si="1"/>
        <v>0</v>
      </c>
    </row>
    <row r="52" spans="1:10" x14ac:dyDescent="0.25">
      <c r="A52" s="11">
        <v>42</v>
      </c>
      <c r="B52" s="15" t="s">
        <v>82</v>
      </c>
      <c r="C52" s="16"/>
      <c r="D52" s="16"/>
      <c r="E52" s="16"/>
      <c r="F52" s="16"/>
      <c r="G52" s="16"/>
      <c r="H52" s="16"/>
      <c r="I52" s="17">
        <v>100</v>
      </c>
      <c r="J52" s="18">
        <f t="shared" si="1"/>
        <v>0</v>
      </c>
    </row>
    <row r="53" spans="1:10" x14ac:dyDescent="0.25">
      <c r="A53" s="11">
        <v>43</v>
      </c>
      <c r="B53" s="15" t="s">
        <v>83</v>
      </c>
      <c r="C53" s="16"/>
      <c r="D53" s="16"/>
      <c r="E53" s="16"/>
      <c r="F53" s="16"/>
      <c r="G53" s="16"/>
      <c r="H53" s="16"/>
      <c r="I53" s="17">
        <v>10900</v>
      </c>
      <c r="J53" s="18">
        <f t="shared" si="1"/>
        <v>0</v>
      </c>
    </row>
    <row r="54" spans="1:10" x14ac:dyDescent="0.25">
      <c r="A54" s="11">
        <v>44</v>
      </c>
      <c r="B54" s="15" t="s">
        <v>84</v>
      </c>
      <c r="C54" s="16"/>
      <c r="D54" s="16"/>
      <c r="E54" s="16"/>
      <c r="F54" s="16"/>
      <c r="G54" s="16"/>
      <c r="H54" s="16"/>
      <c r="I54" s="17">
        <v>5700</v>
      </c>
      <c r="J54" s="18">
        <f t="shared" si="1"/>
        <v>0</v>
      </c>
    </row>
    <row r="55" spans="1:10" x14ac:dyDescent="0.25">
      <c r="A55" s="11">
        <v>45</v>
      </c>
      <c r="B55" s="15" t="s">
        <v>85</v>
      </c>
      <c r="C55" s="16"/>
      <c r="D55" s="16"/>
      <c r="E55" s="16"/>
      <c r="F55" s="16"/>
      <c r="G55" s="16"/>
      <c r="H55" s="16"/>
      <c r="I55" s="17">
        <v>8800</v>
      </c>
      <c r="J55" s="18">
        <f t="shared" si="1"/>
        <v>0</v>
      </c>
    </row>
    <row r="56" spans="1:10" x14ac:dyDescent="0.25">
      <c r="A56" s="11">
        <v>46</v>
      </c>
      <c r="B56" s="15" t="s">
        <v>86</v>
      </c>
      <c r="C56" s="16"/>
      <c r="D56" s="16"/>
      <c r="E56" s="16"/>
      <c r="F56" s="16"/>
      <c r="G56" s="16"/>
      <c r="H56" s="16"/>
      <c r="I56" s="17">
        <v>4850</v>
      </c>
      <c r="J56" s="18">
        <f t="shared" si="1"/>
        <v>0</v>
      </c>
    </row>
    <row r="57" spans="1:10" x14ac:dyDescent="0.25">
      <c r="A57" s="11">
        <v>47</v>
      </c>
      <c r="B57" s="15" t="s">
        <v>87</v>
      </c>
      <c r="C57" s="16"/>
      <c r="D57" s="16"/>
      <c r="E57" s="16"/>
      <c r="F57" s="16"/>
      <c r="G57" s="16"/>
      <c r="H57" s="16"/>
      <c r="I57" s="17">
        <v>850</v>
      </c>
      <c r="J57" s="18">
        <f t="shared" si="1"/>
        <v>0</v>
      </c>
    </row>
    <row r="58" spans="1:10" x14ac:dyDescent="0.25">
      <c r="A58" s="11">
        <v>48</v>
      </c>
      <c r="B58" s="15" t="s">
        <v>88</v>
      </c>
      <c r="C58" s="16"/>
      <c r="D58" s="16"/>
      <c r="E58" s="16"/>
      <c r="F58" s="16"/>
      <c r="G58" s="16"/>
      <c r="H58" s="16"/>
      <c r="I58" s="17">
        <v>1465</v>
      </c>
      <c r="J58" s="18">
        <f t="shared" si="1"/>
        <v>0</v>
      </c>
    </row>
    <row r="59" spans="1:10" x14ac:dyDescent="0.25">
      <c r="A59" s="11">
        <v>49</v>
      </c>
      <c r="B59" s="15" t="s">
        <v>89</v>
      </c>
      <c r="C59" s="16"/>
      <c r="D59" s="16"/>
      <c r="E59" s="16"/>
      <c r="F59" s="16"/>
      <c r="G59" s="16"/>
      <c r="H59" s="16"/>
      <c r="I59" s="17">
        <v>800</v>
      </c>
      <c r="J59" s="18">
        <f t="shared" si="1"/>
        <v>0</v>
      </c>
    </row>
    <row r="60" spans="1:10" x14ac:dyDescent="0.25">
      <c r="A60" s="11">
        <v>50</v>
      </c>
      <c r="B60" s="15" t="s">
        <v>90</v>
      </c>
      <c r="C60" s="16"/>
      <c r="D60" s="16"/>
      <c r="E60" s="16"/>
      <c r="F60" s="16"/>
      <c r="G60" s="16"/>
      <c r="H60" s="16"/>
      <c r="I60" s="17">
        <v>22660</v>
      </c>
      <c r="J60" s="18">
        <f t="shared" si="1"/>
        <v>0</v>
      </c>
    </row>
    <row r="61" spans="1:10" x14ac:dyDescent="0.25">
      <c r="A61" s="11">
        <v>51</v>
      </c>
      <c r="B61" s="15" t="s">
        <v>237</v>
      </c>
      <c r="C61" s="16"/>
      <c r="D61" s="16"/>
      <c r="E61" s="16"/>
      <c r="F61" s="16"/>
      <c r="G61" s="16"/>
      <c r="H61" s="16"/>
      <c r="I61" s="17">
        <v>14500</v>
      </c>
      <c r="J61" s="18">
        <f t="shared" si="1"/>
        <v>0</v>
      </c>
    </row>
    <row r="62" spans="1:10" x14ac:dyDescent="0.25">
      <c r="A62" s="11">
        <v>52</v>
      </c>
      <c r="B62" s="15" t="s">
        <v>91</v>
      </c>
      <c r="C62" s="16"/>
      <c r="D62" s="16"/>
      <c r="E62" s="16"/>
      <c r="F62" s="16"/>
      <c r="G62" s="16"/>
      <c r="H62" s="16"/>
      <c r="I62" s="17">
        <v>7350</v>
      </c>
      <c r="J62" s="18">
        <f t="shared" si="1"/>
        <v>0</v>
      </c>
    </row>
    <row r="63" spans="1:10" x14ac:dyDescent="0.25">
      <c r="A63" s="11">
        <v>53</v>
      </c>
      <c r="B63" s="15" t="s">
        <v>92</v>
      </c>
      <c r="C63" s="16"/>
      <c r="D63" s="16"/>
      <c r="E63" s="16"/>
      <c r="F63" s="16"/>
      <c r="G63" s="16"/>
      <c r="H63" s="16"/>
      <c r="I63" s="17">
        <v>2000</v>
      </c>
      <c r="J63" s="18">
        <f t="shared" si="1"/>
        <v>0</v>
      </c>
    </row>
    <row r="64" spans="1:10" x14ac:dyDescent="0.25">
      <c r="A64" s="11">
        <v>54</v>
      </c>
      <c r="B64" s="15" t="s">
        <v>93</v>
      </c>
      <c r="C64" s="16"/>
      <c r="D64" s="16"/>
      <c r="E64" s="16"/>
      <c r="F64" s="16"/>
      <c r="G64" s="16"/>
      <c r="H64" s="16"/>
      <c r="I64" s="17">
        <v>615</v>
      </c>
      <c r="J64" s="18">
        <f t="shared" si="1"/>
        <v>0</v>
      </c>
    </row>
    <row r="65" spans="1:10" x14ac:dyDescent="0.25">
      <c r="A65" s="11">
        <v>55</v>
      </c>
      <c r="B65" s="15" t="s">
        <v>94</v>
      </c>
      <c r="C65" s="16"/>
      <c r="D65" s="16"/>
      <c r="E65" s="16"/>
      <c r="F65" s="16"/>
      <c r="G65" s="16"/>
      <c r="H65" s="16"/>
      <c r="I65" s="17">
        <v>2700</v>
      </c>
      <c r="J65" s="18">
        <f t="shared" si="1"/>
        <v>0</v>
      </c>
    </row>
    <row r="66" spans="1:10" x14ac:dyDescent="0.25">
      <c r="A66" s="11">
        <v>56</v>
      </c>
      <c r="B66" s="15" t="s">
        <v>95</v>
      </c>
      <c r="C66" s="16"/>
      <c r="D66" s="16"/>
      <c r="E66" s="16"/>
      <c r="F66" s="16"/>
      <c r="G66" s="16"/>
      <c r="H66" s="16"/>
      <c r="I66" s="17">
        <v>7600</v>
      </c>
      <c r="J66" s="18">
        <f t="shared" si="1"/>
        <v>0</v>
      </c>
    </row>
    <row r="67" spans="1:10" x14ac:dyDescent="0.25">
      <c r="A67" s="11">
        <v>57</v>
      </c>
      <c r="B67" s="15" t="s">
        <v>110</v>
      </c>
      <c r="C67" s="16"/>
      <c r="D67" s="16"/>
      <c r="E67" s="16"/>
      <c r="F67" s="16"/>
      <c r="G67" s="16"/>
      <c r="H67" s="16"/>
      <c r="I67" s="17">
        <v>25000</v>
      </c>
      <c r="J67" s="18">
        <f t="shared" si="1"/>
        <v>0</v>
      </c>
    </row>
    <row r="68" spans="1:10" x14ac:dyDescent="0.25">
      <c r="A68" s="11">
        <v>58</v>
      </c>
      <c r="B68" s="15" t="s">
        <v>96</v>
      </c>
      <c r="C68" s="16"/>
      <c r="D68" s="16"/>
      <c r="E68" s="16"/>
      <c r="F68" s="16"/>
      <c r="G68" s="16"/>
      <c r="H68" s="16"/>
      <c r="I68" s="17">
        <v>200</v>
      </c>
      <c r="J68" s="18">
        <f t="shared" si="1"/>
        <v>0</v>
      </c>
    </row>
    <row r="69" spans="1:10" x14ac:dyDescent="0.25">
      <c r="A69" s="11">
        <v>59</v>
      </c>
      <c r="B69" s="15" t="s">
        <v>97</v>
      </c>
      <c r="C69" s="16"/>
      <c r="D69" s="16"/>
      <c r="E69" s="16"/>
      <c r="F69" s="16"/>
      <c r="G69" s="16"/>
      <c r="H69" s="16"/>
      <c r="I69" s="17">
        <v>7000</v>
      </c>
      <c r="J69" s="18">
        <f t="shared" si="1"/>
        <v>0</v>
      </c>
    </row>
    <row r="70" spans="1:10" x14ac:dyDescent="0.25">
      <c r="A70" s="11">
        <v>60</v>
      </c>
      <c r="B70" s="15" t="s">
        <v>98</v>
      </c>
      <c r="C70" s="16"/>
      <c r="D70" s="16"/>
      <c r="E70" s="16"/>
      <c r="F70" s="16"/>
      <c r="G70" s="16"/>
      <c r="H70" s="16"/>
      <c r="I70" s="17">
        <v>3600</v>
      </c>
      <c r="J70" s="18">
        <f t="shared" si="1"/>
        <v>0</v>
      </c>
    </row>
    <row r="71" spans="1:10" x14ac:dyDescent="0.25">
      <c r="A71" s="11">
        <v>61</v>
      </c>
      <c r="B71" s="15" t="s">
        <v>99</v>
      </c>
      <c r="C71" s="16"/>
      <c r="D71" s="16"/>
      <c r="E71" s="16"/>
      <c r="F71" s="16"/>
      <c r="G71" s="16"/>
      <c r="H71" s="16"/>
      <c r="I71" s="17">
        <v>7500</v>
      </c>
      <c r="J71" s="18">
        <f t="shared" si="1"/>
        <v>0</v>
      </c>
    </row>
    <row r="72" spans="1:10" x14ac:dyDescent="0.25">
      <c r="A72" s="11">
        <v>62</v>
      </c>
      <c r="B72" s="15" t="s">
        <v>100</v>
      </c>
      <c r="C72" s="16"/>
      <c r="D72" s="16"/>
      <c r="E72" s="16"/>
      <c r="F72" s="16"/>
      <c r="G72" s="16"/>
      <c r="H72" s="16"/>
      <c r="I72" s="17">
        <v>43400</v>
      </c>
      <c r="J72" s="18">
        <f t="shared" si="1"/>
        <v>0</v>
      </c>
    </row>
    <row r="73" spans="1:10" x14ac:dyDescent="0.25">
      <c r="A73" s="11">
        <v>63</v>
      </c>
      <c r="B73" s="15" t="s">
        <v>101</v>
      </c>
      <c r="C73" s="16"/>
      <c r="D73" s="16"/>
      <c r="E73" s="16"/>
      <c r="F73" s="16"/>
      <c r="G73" s="16"/>
      <c r="H73" s="16"/>
      <c r="I73" s="17">
        <v>2700</v>
      </c>
      <c r="J73" s="18">
        <f t="shared" si="1"/>
        <v>0</v>
      </c>
    </row>
    <row r="74" spans="1:10" x14ac:dyDescent="0.25">
      <c r="A74" s="11">
        <v>64</v>
      </c>
      <c r="B74" s="15" t="s">
        <v>102</v>
      </c>
      <c r="C74" s="16"/>
      <c r="D74" s="16"/>
      <c r="E74" s="16"/>
      <c r="F74" s="16"/>
      <c r="G74" s="16"/>
      <c r="H74" s="16"/>
      <c r="I74" s="17">
        <v>1810</v>
      </c>
      <c r="J74" s="18">
        <f t="shared" si="1"/>
        <v>0</v>
      </c>
    </row>
    <row r="75" spans="1:10" x14ac:dyDescent="0.25">
      <c r="A75" s="11">
        <v>65</v>
      </c>
      <c r="B75" s="15" t="s">
        <v>103</v>
      </c>
      <c r="C75" s="16"/>
      <c r="D75" s="16"/>
      <c r="E75" s="16"/>
      <c r="F75" s="16"/>
      <c r="G75" s="16"/>
      <c r="H75" s="16"/>
      <c r="I75" s="17">
        <v>165</v>
      </c>
      <c r="J75" s="18">
        <f t="shared" si="1"/>
        <v>0</v>
      </c>
    </row>
    <row r="76" spans="1:10" x14ac:dyDescent="0.25">
      <c r="A76" s="11">
        <v>66</v>
      </c>
      <c r="B76" s="15" t="s">
        <v>196</v>
      </c>
      <c r="C76" s="16"/>
      <c r="D76" s="16"/>
      <c r="E76" s="16"/>
      <c r="F76" s="16"/>
      <c r="G76" s="16"/>
      <c r="H76" s="16"/>
      <c r="I76" s="17">
        <v>7980</v>
      </c>
      <c r="J76" s="18">
        <f t="shared" si="1"/>
        <v>0</v>
      </c>
    </row>
    <row r="77" spans="1:10" x14ac:dyDescent="0.25">
      <c r="A77" s="11">
        <v>67</v>
      </c>
      <c r="B77" s="15" t="s">
        <v>197</v>
      </c>
      <c r="C77" s="16"/>
      <c r="D77" s="16"/>
      <c r="E77" s="16"/>
      <c r="F77" s="16"/>
      <c r="G77" s="16"/>
      <c r="H77" s="16"/>
      <c r="I77" s="17">
        <v>34300</v>
      </c>
      <c r="J77" s="18">
        <f t="shared" si="1"/>
        <v>0</v>
      </c>
    </row>
    <row r="78" spans="1:10" x14ac:dyDescent="0.25">
      <c r="A78" s="11">
        <v>68</v>
      </c>
      <c r="B78" s="15" t="s">
        <v>104</v>
      </c>
      <c r="C78" s="16"/>
      <c r="D78" s="16"/>
      <c r="E78" s="16"/>
      <c r="F78" s="16"/>
      <c r="G78" s="16"/>
      <c r="H78" s="16"/>
      <c r="I78" s="17">
        <v>4500</v>
      </c>
      <c r="J78" s="18">
        <f t="shared" si="1"/>
        <v>0</v>
      </c>
    </row>
    <row r="79" spans="1:10" x14ac:dyDescent="0.25">
      <c r="A79" s="11">
        <v>69</v>
      </c>
      <c r="B79" s="15" t="s">
        <v>105</v>
      </c>
      <c r="C79" s="16"/>
      <c r="D79" s="16"/>
      <c r="E79" s="16"/>
      <c r="F79" s="16"/>
      <c r="G79" s="16"/>
      <c r="H79" s="16"/>
      <c r="I79" s="17">
        <v>400</v>
      </c>
      <c r="J79" s="18">
        <f t="shared" si="1"/>
        <v>0</v>
      </c>
    </row>
    <row r="80" spans="1:10" x14ac:dyDescent="0.25">
      <c r="A80" s="11">
        <v>70</v>
      </c>
      <c r="B80" s="15" t="s">
        <v>106</v>
      </c>
      <c r="C80" s="16"/>
      <c r="D80" s="16"/>
      <c r="E80" s="16"/>
      <c r="F80" s="16"/>
      <c r="G80" s="16"/>
      <c r="H80" s="16"/>
      <c r="I80" s="17">
        <v>410</v>
      </c>
      <c r="J80" s="18">
        <f t="shared" si="1"/>
        <v>0</v>
      </c>
    </row>
    <row r="81" spans="1:10" x14ac:dyDescent="0.25">
      <c r="A81" s="11">
        <v>71</v>
      </c>
      <c r="B81" s="15" t="s">
        <v>107</v>
      </c>
      <c r="C81" s="16"/>
      <c r="D81" s="16"/>
      <c r="E81" s="16"/>
      <c r="F81" s="16"/>
      <c r="G81" s="16"/>
      <c r="H81" s="16"/>
      <c r="I81" s="17">
        <v>1770</v>
      </c>
      <c r="J81" s="18">
        <f t="shared" si="1"/>
        <v>0</v>
      </c>
    </row>
    <row r="82" spans="1:10" x14ac:dyDescent="0.25">
      <c r="A82" s="11">
        <v>72</v>
      </c>
      <c r="B82" s="15" t="s">
        <v>108</v>
      </c>
      <c r="C82" s="16"/>
      <c r="D82" s="16"/>
      <c r="E82" s="16"/>
      <c r="F82" s="16"/>
      <c r="G82" s="16"/>
      <c r="H82" s="16"/>
      <c r="I82" s="17">
        <v>1800</v>
      </c>
      <c r="J82" s="18">
        <f t="shared" si="1"/>
        <v>0</v>
      </c>
    </row>
    <row r="83" spans="1:10" x14ac:dyDescent="0.25">
      <c r="A83" s="11">
        <v>73</v>
      </c>
      <c r="B83" s="15" t="s">
        <v>109</v>
      </c>
      <c r="C83" s="16"/>
      <c r="D83" s="16"/>
      <c r="E83" s="16"/>
      <c r="F83" s="16"/>
      <c r="G83" s="16"/>
      <c r="H83" s="16"/>
      <c r="I83" s="17">
        <v>16800</v>
      </c>
      <c r="J83" s="18">
        <f t="shared" si="1"/>
        <v>0</v>
      </c>
    </row>
    <row r="84" spans="1:10" x14ac:dyDescent="0.25">
      <c r="A84" s="11">
        <v>74</v>
      </c>
      <c r="B84" s="15" t="s">
        <v>111</v>
      </c>
      <c r="C84" s="16"/>
      <c r="D84" s="16"/>
      <c r="E84" s="16"/>
      <c r="F84" s="16"/>
      <c r="G84" s="16"/>
      <c r="H84" s="16"/>
      <c r="I84" s="17">
        <v>9400</v>
      </c>
      <c r="J84" s="18">
        <f t="shared" si="1"/>
        <v>0</v>
      </c>
    </row>
    <row r="85" spans="1:10" x14ac:dyDescent="0.25">
      <c r="A85" s="11">
        <v>75</v>
      </c>
      <c r="B85" s="15" t="s">
        <v>112</v>
      </c>
      <c r="C85" s="16"/>
      <c r="D85" s="16"/>
      <c r="E85" s="16"/>
      <c r="F85" s="16"/>
      <c r="G85" s="16"/>
      <c r="H85" s="16"/>
      <c r="I85" s="17">
        <v>835</v>
      </c>
      <c r="J85" s="18">
        <f t="shared" si="1"/>
        <v>0</v>
      </c>
    </row>
    <row r="86" spans="1:10" x14ac:dyDescent="0.25">
      <c r="A86" s="11">
        <v>76</v>
      </c>
      <c r="B86" s="15" t="s">
        <v>113</v>
      </c>
      <c r="C86" s="16"/>
      <c r="D86" s="16"/>
      <c r="E86" s="16"/>
      <c r="F86" s="16"/>
      <c r="G86" s="16"/>
      <c r="H86" s="16"/>
      <c r="I86" s="17">
        <v>220</v>
      </c>
      <c r="J86" s="18">
        <f t="shared" si="1"/>
        <v>0</v>
      </c>
    </row>
    <row r="87" spans="1:10" x14ac:dyDescent="0.25">
      <c r="A87" s="11">
        <v>77</v>
      </c>
      <c r="B87" s="15" t="s">
        <v>114</v>
      </c>
      <c r="C87" s="16"/>
      <c r="D87" s="16"/>
      <c r="E87" s="16"/>
      <c r="F87" s="16"/>
      <c r="G87" s="16"/>
      <c r="H87" s="16"/>
      <c r="I87" s="17">
        <v>3650</v>
      </c>
      <c r="J87" s="18">
        <f t="shared" si="1"/>
        <v>0</v>
      </c>
    </row>
    <row r="88" spans="1:10" x14ac:dyDescent="0.25">
      <c r="A88" s="11">
        <v>78</v>
      </c>
      <c r="B88" s="15" t="s">
        <v>115</v>
      </c>
      <c r="C88" s="16"/>
      <c r="D88" s="16"/>
      <c r="E88" s="16"/>
      <c r="F88" s="16"/>
      <c r="G88" s="16"/>
      <c r="H88" s="16"/>
      <c r="I88" s="17">
        <v>1250</v>
      </c>
      <c r="J88" s="18">
        <f t="shared" si="1"/>
        <v>0</v>
      </c>
    </row>
    <row r="89" spans="1:10" x14ac:dyDescent="0.25">
      <c r="A89" s="11">
        <v>79</v>
      </c>
      <c r="B89" s="15" t="s">
        <v>116</v>
      </c>
      <c r="C89" s="16"/>
      <c r="D89" s="16"/>
      <c r="E89" s="16"/>
      <c r="F89" s="16"/>
      <c r="G89" s="16"/>
      <c r="H89" s="16"/>
      <c r="I89" s="17">
        <v>1024.7</v>
      </c>
      <c r="J89" s="18">
        <f t="shared" si="1"/>
        <v>0</v>
      </c>
    </row>
    <row r="90" spans="1:10" x14ac:dyDescent="0.25">
      <c r="A90" s="11">
        <v>80</v>
      </c>
      <c r="B90" s="15" t="s">
        <v>117</v>
      </c>
      <c r="C90" s="16"/>
      <c r="D90" s="16"/>
      <c r="E90" s="16"/>
      <c r="F90" s="16"/>
      <c r="G90" s="16"/>
      <c r="H90" s="16"/>
      <c r="I90" s="17">
        <v>4300</v>
      </c>
      <c r="J90" s="18">
        <f t="shared" si="1"/>
        <v>0</v>
      </c>
    </row>
    <row r="91" spans="1:10" x14ac:dyDescent="0.25">
      <c r="A91" s="11">
        <v>81</v>
      </c>
      <c r="B91" s="15" t="s">
        <v>159</v>
      </c>
      <c r="C91" s="16"/>
      <c r="D91" s="16"/>
      <c r="E91" s="16"/>
      <c r="F91" s="16"/>
      <c r="G91" s="16"/>
      <c r="H91" s="16"/>
      <c r="I91" s="17">
        <v>20000</v>
      </c>
      <c r="J91" s="18">
        <f t="shared" si="1"/>
        <v>0</v>
      </c>
    </row>
    <row r="92" spans="1:10" x14ac:dyDescent="0.25">
      <c r="A92" s="11">
        <v>82</v>
      </c>
      <c r="B92" s="15" t="s">
        <v>160</v>
      </c>
      <c r="C92" s="16"/>
      <c r="D92" s="16"/>
      <c r="E92" s="16"/>
      <c r="F92" s="16"/>
      <c r="G92" s="16"/>
      <c r="H92" s="16"/>
      <c r="I92" s="17">
        <v>20000</v>
      </c>
      <c r="J92" s="18">
        <f t="shared" si="1"/>
        <v>0</v>
      </c>
    </row>
    <row r="93" spans="1:10" x14ac:dyDescent="0.25">
      <c r="A93" s="11">
        <v>83</v>
      </c>
      <c r="B93" s="15" t="s">
        <v>118</v>
      </c>
      <c r="C93" s="16"/>
      <c r="D93" s="16"/>
      <c r="E93" s="16"/>
      <c r="F93" s="16"/>
      <c r="G93" s="16"/>
      <c r="H93" s="16"/>
      <c r="I93" s="17">
        <v>1600</v>
      </c>
      <c r="J93" s="18">
        <f t="shared" si="1"/>
        <v>0</v>
      </c>
    </row>
    <row r="94" spans="1:10" ht="15.75" thickBot="1" x14ac:dyDescent="0.3">
      <c r="A94" s="11">
        <v>84</v>
      </c>
      <c r="B94" s="15" t="s">
        <v>119</v>
      </c>
      <c r="C94" s="16"/>
      <c r="D94" s="16"/>
      <c r="E94" s="16"/>
      <c r="F94" s="16"/>
      <c r="G94" s="16"/>
      <c r="H94" s="16"/>
      <c r="I94" s="17">
        <v>315</v>
      </c>
      <c r="J94" s="18">
        <f t="shared" si="1"/>
        <v>0</v>
      </c>
    </row>
    <row r="95" spans="1:10" ht="16.5" thickBot="1" x14ac:dyDescent="0.3">
      <c r="A95" s="22"/>
      <c r="B95" s="155" t="s">
        <v>36</v>
      </c>
      <c r="C95" s="155"/>
      <c r="D95" s="155"/>
      <c r="E95" s="155"/>
      <c r="F95" s="155"/>
      <c r="G95" s="155"/>
      <c r="H95" s="155"/>
      <c r="I95" s="156"/>
      <c r="J95" s="20">
        <f>SUM(J39:J94)</f>
        <v>0</v>
      </c>
    </row>
    <row r="96" spans="1:10" ht="18.75" x14ac:dyDescent="0.25">
      <c r="A96" s="159" t="s">
        <v>24</v>
      </c>
      <c r="B96" s="160"/>
      <c r="C96" s="160"/>
      <c r="D96" s="160"/>
      <c r="E96" s="160"/>
      <c r="F96" s="160"/>
      <c r="G96" s="160"/>
      <c r="H96" s="160"/>
      <c r="I96" s="160"/>
      <c r="J96" s="160"/>
    </row>
    <row r="97" spans="1:141" ht="45" x14ac:dyDescent="0.25">
      <c r="A97" s="11" t="s">
        <v>15</v>
      </c>
      <c r="B97" s="12" t="s">
        <v>16</v>
      </c>
      <c r="C97" s="69" t="s">
        <v>214</v>
      </c>
      <c r="D97" s="12" t="s">
        <v>17</v>
      </c>
      <c r="E97" s="12" t="s">
        <v>18</v>
      </c>
      <c r="F97" s="12" t="s">
        <v>38</v>
      </c>
      <c r="G97" s="12" t="s">
        <v>19</v>
      </c>
      <c r="H97" s="13" t="s">
        <v>20</v>
      </c>
      <c r="I97" s="14" t="s">
        <v>21</v>
      </c>
      <c r="J97" s="19" t="s">
        <v>22</v>
      </c>
      <c r="K97" s="37"/>
      <c r="L97" s="37"/>
      <c r="M97" s="37"/>
      <c r="N97" s="37"/>
      <c r="O97" s="37"/>
      <c r="P97" s="37"/>
      <c r="Q97" s="37"/>
      <c r="R97" s="37"/>
      <c r="S97" s="37"/>
      <c r="T97" s="37"/>
      <c r="U97" s="37"/>
      <c r="V97" s="37"/>
      <c r="W97" s="37"/>
      <c r="X97" s="37"/>
      <c r="Y97" s="37"/>
      <c r="Z97" s="37"/>
      <c r="AA97" s="37"/>
      <c r="AB97" s="37"/>
      <c r="AC97" s="37"/>
      <c r="AD97" s="37"/>
      <c r="AE97" s="37"/>
      <c r="AF97" s="37"/>
      <c r="AG97" s="37"/>
      <c r="AH97" s="37"/>
      <c r="AI97" s="37"/>
      <c r="AJ97" s="37"/>
      <c r="AK97" s="37"/>
      <c r="AL97" s="37"/>
      <c r="AM97" s="37"/>
      <c r="AN97" s="37"/>
      <c r="AO97" s="37"/>
      <c r="AP97" s="37"/>
      <c r="AQ97" s="37"/>
      <c r="AR97" s="37"/>
      <c r="AS97" s="37"/>
      <c r="AT97" s="37"/>
      <c r="AU97" s="37"/>
      <c r="AV97" s="37"/>
      <c r="AW97" s="37"/>
      <c r="AX97" s="37"/>
      <c r="AY97" s="37"/>
      <c r="AZ97" s="37"/>
      <c r="BA97" s="37"/>
      <c r="BB97" s="37"/>
      <c r="BC97" s="37"/>
      <c r="BD97" s="37"/>
      <c r="BE97" s="37"/>
      <c r="BF97" s="37"/>
      <c r="BG97" s="37"/>
      <c r="BH97" s="37"/>
      <c r="BI97" s="37"/>
      <c r="BJ97" s="37"/>
      <c r="BK97" s="37"/>
      <c r="BL97" s="37"/>
      <c r="BM97" s="37"/>
      <c r="BN97" s="37"/>
      <c r="BO97" s="37"/>
      <c r="BP97" s="37"/>
      <c r="BQ97" s="37"/>
      <c r="BR97" s="37"/>
      <c r="BS97" s="37"/>
      <c r="BT97" s="37"/>
      <c r="BU97" s="37"/>
      <c r="BV97" s="37"/>
      <c r="BW97" s="37"/>
      <c r="BX97" s="37"/>
      <c r="BY97" s="37"/>
      <c r="BZ97" s="37"/>
      <c r="CA97" s="37"/>
      <c r="CB97" s="37"/>
      <c r="CC97" s="37"/>
      <c r="CD97" s="37"/>
      <c r="CE97" s="37"/>
      <c r="CF97" s="37"/>
      <c r="CG97" s="37"/>
      <c r="CH97" s="37"/>
      <c r="CI97" s="37"/>
      <c r="CJ97" s="37"/>
      <c r="CK97" s="37"/>
      <c r="CL97" s="37"/>
      <c r="CM97" s="37"/>
      <c r="CN97" s="37"/>
      <c r="CO97" s="37"/>
      <c r="CP97" s="37"/>
      <c r="CQ97" s="37"/>
      <c r="CR97" s="37"/>
      <c r="CS97" s="37"/>
      <c r="CT97" s="37"/>
      <c r="CU97" s="37"/>
      <c r="CV97" s="37"/>
      <c r="CW97" s="37"/>
      <c r="CX97" s="37"/>
      <c r="CY97" s="37"/>
      <c r="CZ97" s="37"/>
      <c r="DA97" s="37"/>
      <c r="DB97" s="37"/>
      <c r="DC97" s="37"/>
      <c r="DD97" s="37"/>
      <c r="DE97" s="37"/>
      <c r="DF97" s="37"/>
      <c r="DG97" s="37"/>
      <c r="DH97" s="37"/>
      <c r="DI97" s="37"/>
      <c r="DJ97" s="37"/>
      <c r="DK97" s="37"/>
      <c r="DL97" s="37"/>
      <c r="DM97" s="37"/>
      <c r="DN97" s="37"/>
      <c r="DO97" s="37"/>
      <c r="DP97" s="37"/>
      <c r="DQ97" s="37"/>
      <c r="DR97" s="37"/>
      <c r="DS97" s="37"/>
      <c r="DT97" s="37"/>
      <c r="DU97" s="37"/>
      <c r="DV97" s="37"/>
      <c r="DW97" s="37"/>
      <c r="DX97" s="37"/>
      <c r="DY97" s="37"/>
      <c r="DZ97" s="37"/>
      <c r="EA97" s="37"/>
      <c r="EB97" s="37"/>
      <c r="EC97" s="37"/>
      <c r="ED97" s="37"/>
      <c r="EE97" s="37"/>
      <c r="EF97" s="37"/>
      <c r="EG97" s="37"/>
      <c r="EH97" s="37"/>
      <c r="EI97" s="37"/>
      <c r="EJ97" s="37"/>
      <c r="EK97" s="37"/>
    </row>
    <row r="98" spans="1:141" x14ac:dyDescent="0.25">
      <c r="A98" s="11">
        <v>85</v>
      </c>
      <c r="B98" s="15" t="s">
        <v>190</v>
      </c>
      <c r="C98" s="16"/>
      <c r="D98" s="16"/>
      <c r="E98" s="16"/>
      <c r="F98" s="16"/>
      <c r="G98" s="16"/>
      <c r="H98" s="16"/>
      <c r="I98" s="17">
        <v>545</v>
      </c>
      <c r="J98" s="18">
        <f>(H98*I98)*(1+$H$5)</f>
        <v>0</v>
      </c>
      <c r="K98" s="37"/>
      <c r="L98" s="37"/>
      <c r="M98" s="37"/>
      <c r="N98" s="37"/>
      <c r="O98" s="37"/>
      <c r="P98" s="37"/>
      <c r="Q98" s="37"/>
      <c r="R98" s="37"/>
      <c r="S98" s="37"/>
      <c r="T98" s="37"/>
      <c r="U98" s="37"/>
      <c r="V98" s="37"/>
      <c r="W98" s="37"/>
      <c r="X98" s="37"/>
      <c r="Y98" s="37"/>
      <c r="Z98" s="37"/>
      <c r="AA98" s="37"/>
      <c r="AB98" s="37"/>
      <c r="AC98" s="37"/>
      <c r="AD98" s="37"/>
      <c r="AE98" s="37"/>
      <c r="AF98" s="37"/>
      <c r="AG98" s="37"/>
      <c r="AH98" s="37"/>
      <c r="AI98" s="37"/>
      <c r="AJ98" s="37"/>
      <c r="AK98" s="37"/>
      <c r="AL98" s="37"/>
      <c r="AM98" s="37"/>
      <c r="AN98" s="37"/>
      <c r="AO98" s="37"/>
      <c r="AP98" s="37"/>
      <c r="AQ98" s="37"/>
      <c r="AR98" s="37"/>
      <c r="AS98" s="37"/>
      <c r="AT98" s="37"/>
      <c r="AU98" s="37"/>
      <c r="AV98" s="37"/>
      <c r="AW98" s="37"/>
      <c r="AX98" s="37"/>
      <c r="AY98" s="37"/>
      <c r="AZ98" s="37"/>
      <c r="BA98" s="37"/>
      <c r="BB98" s="37"/>
      <c r="BC98" s="37"/>
      <c r="BD98" s="37"/>
      <c r="BE98" s="37"/>
      <c r="BF98" s="37"/>
      <c r="BG98" s="37"/>
      <c r="BH98" s="37"/>
      <c r="BI98" s="37"/>
      <c r="BJ98" s="37"/>
      <c r="BK98" s="37"/>
      <c r="BL98" s="37"/>
      <c r="BM98" s="37"/>
      <c r="BN98" s="37"/>
      <c r="BO98" s="37"/>
      <c r="BP98" s="37"/>
      <c r="BQ98" s="37"/>
      <c r="BR98" s="37"/>
      <c r="BS98" s="37"/>
      <c r="BT98" s="37"/>
      <c r="BU98" s="37"/>
      <c r="BV98" s="37"/>
      <c r="BW98" s="37"/>
      <c r="BX98" s="37"/>
      <c r="BY98" s="37"/>
      <c r="BZ98" s="37"/>
      <c r="CA98" s="37"/>
      <c r="CB98" s="37"/>
      <c r="CC98" s="37"/>
      <c r="CD98" s="37"/>
      <c r="CE98" s="37"/>
      <c r="CF98" s="37"/>
      <c r="CG98" s="37"/>
      <c r="CH98" s="37"/>
      <c r="CI98" s="37"/>
      <c r="CJ98" s="37"/>
      <c r="CK98" s="37"/>
      <c r="CL98" s="37"/>
      <c r="CM98" s="37"/>
      <c r="CN98" s="37"/>
      <c r="CO98" s="37"/>
      <c r="CP98" s="37"/>
      <c r="CQ98" s="37"/>
      <c r="CR98" s="37"/>
      <c r="CS98" s="37"/>
      <c r="CT98" s="37"/>
      <c r="CU98" s="37"/>
      <c r="CV98" s="37"/>
      <c r="CW98" s="37"/>
      <c r="CX98" s="37"/>
      <c r="CY98" s="37"/>
      <c r="CZ98" s="37"/>
      <c r="DA98" s="37"/>
      <c r="DB98" s="37"/>
      <c r="DC98" s="37"/>
      <c r="DD98" s="37"/>
      <c r="DE98" s="37"/>
      <c r="DF98" s="37"/>
      <c r="DG98" s="37"/>
      <c r="DH98" s="37"/>
      <c r="DI98" s="37"/>
      <c r="DJ98" s="37"/>
      <c r="DK98" s="37"/>
      <c r="DL98" s="37"/>
      <c r="DM98" s="37"/>
      <c r="DN98" s="37"/>
      <c r="DO98" s="37"/>
      <c r="DP98" s="37"/>
      <c r="DQ98" s="37"/>
      <c r="DR98" s="37"/>
      <c r="DS98" s="37"/>
      <c r="DT98" s="37"/>
      <c r="DU98" s="37"/>
      <c r="DV98" s="37"/>
      <c r="DW98" s="37"/>
      <c r="DX98" s="37"/>
      <c r="DY98" s="37"/>
      <c r="DZ98" s="37"/>
      <c r="EA98" s="37"/>
      <c r="EB98" s="37"/>
      <c r="EC98" s="37"/>
      <c r="ED98" s="37"/>
      <c r="EE98" s="37"/>
      <c r="EF98" s="37"/>
      <c r="EG98" s="37"/>
      <c r="EH98" s="37"/>
      <c r="EI98" s="37"/>
      <c r="EJ98" s="37"/>
      <c r="EK98" s="37"/>
    </row>
    <row r="99" spans="1:141" x14ac:dyDescent="0.25">
      <c r="A99" s="11">
        <v>86</v>
      </c>
      <c r="B99" s="15" t="s">
        <v>191</v>
      </c>
      <c r="C99" s="16"/>
      <c r="D99" s="16"/>
      <c r="E99" s="16"/>
      <c r="F99" s="16"/>
      <c r="G99" s="16"/>
      <c r="H99" s="16"/>
      <c r="I99" s="17">
        <v>75</v>
      </c>
      <c r="J99" s="18">
        <f t="shared" ref="J99:J105" si="2">(H99*I99)*(1+$H$5)</f>
        <v>0</v>
      </c>
      <c r="K99" s="37"/>
      <c r="L99" s="37"/>
      <c r="M99" s="37"/>
      <c r="N99" s="37"/>
      <c r="O99" s="37"/>
      <c r="P99" s="37"/>
      <c r="Q99" s="37"/>
      <c r="R99" s="37"/>
      <c r="S99" s="37"/>
      <c r="T99" s="37"/>
      <c r="U99" s="37"/>
      <c r="V99" s="37"/>
      <c r="W99" s="37"/>
      <c r="X99" s="37"/>
      <c r="Y99" s="37"/>
      <c r="Z99" s="37"/>
      <c r="AA99" s="37"/>
      <c r="AB99" s="37"/>
      <c r="AC99" s="37"/>
      <c r="AD99" s="37"/>
      <c r="AE99" s="37"/>
      <c r="AF99" s="37"/>
      <c r="AG99" s="37"/>
      <c r="AH99" s="37"/>
      <c r="AI99" s="37"/>
      <c r="AJ99" s="37"/>
      <c r="AK99" s="37"/>
      <c r="AL99" s="37"/>
      <c r="AM99" s="37"/>
      <c r="AN99" s="37"/>
      <c r="AO99" s="37"/>
      <c r="AP99" s="37"/>
      <c r="AQ99" s="37"/>
      <c r="AR99" s="37"/>
      <c r="AS99" s="37"/>
      <c r="AT99" s="37"/>
      <c r="AU99" s="37"/>
      <c r="AV99" s="37"/>
      <c r="AW99" s="37"/>
      <c r="AX99" s="37"/>
      <c r="AY99" s="37"/>
      <c r="AZ99" s="37"/>
      <c r="BA99" s="37"/>
      <c r="BB99" s="37"/>
      <c r="BC99" s="37"/>
      <c r="BD99" s="37"/>
      <c r="BE99" s="37"/>
      <c r="BF99" s="37"/>
      <c r="BG99" s="37"/>
      <c r="BH99" s="37"/>
      <c r="BI99" s="37"/>
      <c r="BJ99" s="37"/>
      <c r="BK99" s="37"/>
      <c r="BL99" s="37"/>
      <c r="BM99" s="37"/>
      <c r="BN99" s="37"/>
      <c r="BO99" s="37"/>
      <c r="BP99" s="37"/>
      <c r="BQ99" s="37"/>
      <c r="BR99" s="37"/>
      <c r="BS99" s="37"/>
      <c r="BT99" s="37"/>
      <c r="BU99" s="37"/>
      <c r="BV99" s="37"/>
      <c r="BW99" s="37"/>
      <c r="BX99" s="37"/>
      <c r="BY99" s="37"/>
      <c r="BZ99" s="37"/>
      <c r="CA99" s="37"/>
      <c r="CB99" s="37"/>
      <c r="CC99" s="37"/>
      <c r="CD99" s="37"/>
      <c r="CE99" s="37"/>
      <c r="CF99" s="37"/>
      <c r="CG99" s="37"/>
      <c r="CH99" s="37"/>
      <c r="CI99" s="37"/>
      <c r="CJ99" s="37"/>
      <c r="CK99" s="37"/>
      <c r="CL99" s="37"/>
      <c r="CM99" s="37"/>
      <c r="CN99" s="37"/>
      <c r="CO99" s="37"/>
      <c r="CP99" s="37"/>
      <c r="CQ99" s="37"/>
      <c r="CR99" s="37"/>
      <c r="CS99" s="37"/>
      <c r="CT99" s="37"/>
      <c r="CU99" s="37"/>
      <c r="CV99" s="37"/>
      <c r="CW99" s="37"/>
      <c r="CX99" s="37"/>
      <c r="CY99" s="37"/>
      <c r="CZ99" s="37"/>
      <c r="DA99" s="37"/>
      <c r="DB99" s="37"/>
      <c r="DC99" s="37"/>
      <c r="DD99" s="37"/>
      <c r="DE99" s="37"/>
      <c r="DF99" s="37"/>
      <c r="DG99" s="37"/>
      <c r="DH99" s="37"/>
      <c r="DI99" s="37"/>
      <c r="DJ99" s="37"/>
      <c r="DK99" s="37"/>
      <c r="DL99" s="37"/>
      <c r="DM99" s="37"/>
      <c r="DN99" s="37"/>
      <c r="DO99" s="37"/>
      <c r="DP99" s="37"/>
      <c r="DQ99" s="37"/>
      <c r="DR99" s="37"/>
      <c r="DS99" s="37"/>
      <c r="DT99" s="37"/>
      <c r="DU99" s="37"/>
      <c r="DV99" s="37"/>
      <c r="DW99" s="37"/>
      <c r="DX99" s="37"/>
      <c r="DY99" s="37"/>
      <c r="DZ99" s="37"/>
      <c r="EA99" s="37"/>
      <c r="EB99" s="37"/>
      <c r="EC99" s="37"/>
      <c r="ED99" s="37"/>
      <c r="EE99" s="37"/>
      <c r="EF99" s="37"/>
      <c r="EG99" s="37"/>
      <c r="EH99" s="37"/>
      <c r="EI99" s="37"/>
      <c r="EJ99" s="37"/>
      <c r="EK99" s="37"/>
    </row>
    <row r="100" spans="1:141" s="35" customFormat="1" x14ac:dyDescent="0.25">
      <c r="A100" s="11">
        <v>87</v>
      </c>
      <c r="B100" s="15" t="s">
        <v>192</v>
      </c>
      <c r="C100" s="16"/>
      <c r="D100" s="16"/>
      <c r="E100" s="16"/>
      <c r="F100" s="16"/>
      <c r="G100" s="16"/>
      <c r="H100" s="16"/>
      <c r="I100" s="17">
        <v>470</v>
      </c>
      <c r="J100" s="18">
        <f t="shared" si="2"/>
        <v>0</v>
      </c>
      <c r="K100" s="37"/>
      <c r="L100" s="37"/>
      <c r="M100" s="37"/>
      <c r="N100" s="37"/>
      <c r="O100" s="37"/>
      <c r="P100" s="37"/>
      <c r="Q100" s="37"/>
      <c r="R100" s="37"/>
      <c r="S100" s="37"/>
      <c r="T100" s="37"/>
      <c r="U100" s="37"/>
      <c r="V100" s="37"/>
      <c r="W100" s="37"/>
      <c r="X100" s="37"/>
      <c r="Y100" s="37"/>
      <c r="Z100" s="37"/>
      <c r="AA100" s="37"/>
      <c r="AB100" s="37"/>
      <c r="AC100" s="37"/>
      <c r="AD100" s="37"/>
      <c r="AE100" s="37"/>
      <c r="AF100" s="37"/>
      <c r="AG100" s="37"/>
      <c r="AH100" s="37"/>
      <c r="AI100" s="37"/>
      <c r="AJ100" s="37"/>
      <c r="AK100" s="37"/>
      <c r="AL100" s="37"/>
      <c r="AM100" s="37"/>
      <c r="AN100" s="37"/>
      <c r="AO100" s="37"/>
      <c r="AP100" s="37"/>
      <c r="AQ100" s="37"/>
      <c r="AR100" s="37"/>
      <c r="AS100" s="37"/>
      <c r="AT100" s="37"/>
      <c r="AU100" s="37"/>
      <c r="AV100" s="37"/>
      <c r="AW100" s="37"/>
      <c r="AX100" s="37"/>
      <c r="AY100" s="37"/>
      <c r="AZ100" s="37"/>
      <c r="BA100" s="37"/>
      <c r="BB100" s="37"/>
      <c r="BC100" s="37"/>
      <c r="BD100" s="37"/>
      <c r="BE100" s="37"/>
      <c r="BF100" s="37"/>
      <c r="BG100" s="37"/>
      <c r="BH100" s="37"/>
      <c r="BI100" s="37"/>
      <c r="BJ100" s="37"/>
      <c r="BK100" s="37"/>
      <c r="BL100" s="37"/>
      <c r="BM100" s="37"/>
      <c r="BN100" s="37"/>
      <c r="BO100" s="37"/>
      <c r="BP100" s="37"/>
      <c r="BQ100" s="37"/>
      <c r="BR100" s="37"/>
      <c r="BS100" s="37"/>
      <c r="BT100" s="37"/>
      <c r="BU100" s="37"/>
      <c r="BV100" s="37"/>
      <c r="BW100" s="37"/>
      <c r="BX100" s="37"/>
      <c r="BY100" s="37"/>
      <c r="BZ100" s="37"/>
      <c r="CA100" s="37"/>
      <c r="CB100" s="37"/>
      <c r="CC100" s="37"/>
      <c r="CD100" s="37"/>
      <c r="CE100" s="37"/>
      <c r="CF100" s="37"/>
      <c r="CG100" s="37"/>
      <c r="CH100" s="37"/>
      <c r="CI100" s="37"/>
      <c r="CJ100" s="37"/>
      <c r="CK100" s="37"/>
      <c r="CL100" s="37"/>
      <c r="CM100" s="37"/>
      <c r="CN100" s="37"/>
      <c r="CO100" s="37"/>
      <c r="CP100" s="37"/>
      <c r="CQ100" s="37"/>
      <c r="CR100" s="37"/>
      <c r="CS100" s="37"/>
      <c r="CT100" s="37"/>
      <c r="CU100" s="37"/>
      <c r="CV100" s="37"/>
      <c r="CW100" s="37"/>
      <c r="CX100" s="37"/>
      <c r="CY100" s="37"/>
      <c r="CZ100" s="37"/>
      <c r="DA100" s="37"/>
      <c r="DB100" s="37"/>
      <c r="DC100" s="37"/>
      <c r="DD100" s="37"/>
      <c r="DE100" s="37"/>
      <c r="DF100" s="37"/>
      <c r="DG100" s="37"/>
      <c r="DH100" s="37"/>
      <c r="DI100" s="37"/>
      <c r="DJ100" s="37"/>
      <c r="DK100" s="37"/>
      <c r="DL100" s="37"/>
      <c r="DM100" s="37"/>
      <c r="DN100" s="37"/>
      <c r="DO100" s="37"/>
      <c r="DP100" s="37"/>
      <c r="DQ100" s="37"/>
      <c r="DR100" s="37"/>
      <c r="DS100" s="37"/>
      <c r="DT100" s="37"/>
      <c r="DU100" s="37"/>
      <c r="DV100" s="37"/>
      <c r="DW100" s="37"/>
      <c r="DX100" s="37"/>
      <c r="DY100" s="37"/>
      <c r="DZ100" s="37"/>
      <c r="EA100" s="37"/>
      <c r="EB100" s="37"/>
      <c r="EC100" s="37"/>
      <c r="ED100" s="37"/>
      <c r="EE100" s="37"/>
      <c r="EF100" s="37"/>
      <c r="EG100" s="37"/>
      <c r="EH100" s="37"/>
      <c r="EI100" s="37"/>
      <c r="EJ100" s="37"/>
      <c r="EK100" s="37"/>
    </row>
    <row r="101" spans="1:141" x14ac:dyDescent="0.25">
      <c r="A101" s="11">
        <v>88</v>
      </c>
      <c r="B101" s="15" t="s">
        <v>193</v>
      </c>
      <c r="C101" s="16"/>
      <c r="D101" s="16"/>
      <c r="E101" s="16"/>
      <c r="F101" s="16"/>
      <c r="G101" s="16"/>
      <c r="H101" s="16"/>
      <c r="I101" s="17">
        <v>185</v>
      </c>
      <c r="J101" s="18">
        <f t="shared" si="2"/>
        <v>0</v>
      </c>
      <c r="K101" s="37"/>
      <c r="L101" s="37"/>
      <c r="M101" s="37"/>
      <c r="N101" s="37"/>
      <c r="O101" s="37"/>
      <c r="P101" s="37"/>
      <c r="Q101" s="37"/>
      <c r="R101" s="37"/>
      <c r="S101" s="37"/>
      <c r="T101" s="37"/>
      <c r="U101" s="37"/>
      <c r="V101" s="37"/>
      <c r="W101" s="37"/>
      <c r="X101" s="37"/>
      <c r="Y101" s="37"/>
      <c r="Z101" s="37"/>
      <c r="AA101" s="37"/>
      <c r="AB101" s="37"/>
      <c r="AC101" s="37"/>
      <c r="AD101" s="37"/>
      <c r="AE101" s="37"/>
      <c r="AF101" s="37"/>
      <c r="AG101" s="37"/>
      <c r="AH101" s="37"/>
      <c r="AI101" s="37"/>
      <c r="AJ101" s="37"/>
      <c r="AK101" s="37"/>
      <c r="AL101" s="37"/>
      <c r="AM101" s="37"/>
      <c r="AN101" s="37"/>
      <c r="AO101" s="37"/>
      <c r="AP101" s="37"/>
      <c r="AQ101" s="37"/>
      <c r="AR101" s="37"/>
      <c r="AS101" s="37"/>
      <c r="AT101" s="37"/>
      <c r="AU101" s="37"/>
      <c r="AV101" s="37"/>
      <c r="AW101" s="37"/>
      <c r="AX101" s="37"/>
      <c r="AY101" s="37"/>
      <c r="AZ101" s="37"/>
      <c r="BA101" s="37"/>
      <c r="BB101" s="37"/>
      <c r="BC101" s="37"/>
      <c r="BD101" s="37"/>
      <c r="BE101" s="37"/>
      <c r="BF101" s="37"/>
      <c r="BG101" s="37"/>
      <c r="BH101" s="37"/>
      <c r="BI101" s="37"/>
      <c r="BJ101" s="37"/>
      <c r="BK101" s="37"/>
      <c r="BL101" s="37"/>
      <c r="BM101" s="37"/>
      <c r="BN101" s="37"/>
      <c r="BO101" s="37"/>
      <c r="BP101" s="37"/>
      <c r="BQ101" s="37"/>
      <c r="BR101" s="37"/>
      <c r="BS101" s="37"/>
      <c r="BT101" s="37"/>
      <c r="BU101" s="37"/>
      <c r="BV101" s="37"/>
      <c r="BW101" s="37"/>
      <c r="BX101" s="37"/>
      <c r="BY101" s="37"/>
      <c r="BZ101" s="37"/>
      <c r="CA101" s="37"/>
      <c r="CB101" s="37"/>
      <c r="CC101" s="37"/>
      <c r="CD101" s="37"/>
      <c r="CE101" s="37"/>
      <c r="CF101" s="37"/>
      <c r="CG101" s="37"/>
      <c r="CH101" s="37"/>
      <c r="CI101" s="37"/>
      <c r="CJ101" s="37"/>
      <c r="CK101" s="37"/>
      <c r="CL101" s="37"/>
      <c r="CM101" s="37"/>
      <c r="CN101" s="37"/>
      <c r="CO101" s="37"/>
      <c r="CP101" s="37"/>
      <c r="CQ101" s="37"/>
      <c r="CR101" s="37"/>
      <c r="CS101" s="37"/>
      <c r="CT101" s="37"/>
      <c r="CU101" s="37"/>
      <c r="CV101" s="37"/>
      <c r="CW101" s="37"/>
      <c r="CX101" s="37"/>
      <c r="CY101" s="37"/>
      <c r="CZ101" s="37"/>
      <c r="DA101" s="37"/>
      <c r="DB101" s="37"/>
      <c r="DC101" s="37"/>
      <c r="DD101" s="37"/>
      <c r="DE101" s="37"/>
      <c r="DF101" s="37"/>
      <c r="DG101" s="37"/>
      <c r="DH101" s="37"/>
      <c r="DI101" s="37"/>
      <c r="DJ101" s="37"/>
      <c r="DK101" s="37"/>
      <c r="DL101" s="37"/>
      <c r="DM101" s="37"/>
      <c r="DN101" s="37"/>
      <c r="DO101" s="37"/>
      <c r="DP101" s="37"/>
      <c r="DQ101" s="37"/>
      <c r="DR101" s="37"/>
      <c r="DS101" s="37"/>
      <c r="DT101" s="37"/>
      <c r="DU101" s="37"/>
      <c r="DV101" s="37"/>
      <c r="DW101" s="37"/>
      <c r="DX101" s="37"/>
      <c r="DY101" s="37"/>
      <c r="DZ101" s="37"/>
      <c r="EA101" s="37"/>
      <c r="EB101" s="37"/>
      <c r="EC101" s="37"/>
      <c r="ED101" s="37"/>
      <c r="EE101" s="37"/>
      <c r="EF101" s="37"/>
      <c r="EG101" s="37"/>
      <c r="EH101" s="37"/>
      <c r="EI101" s="37"/>
      <c r="EJ101" s="37"/>
      <c r="EK101" s="37"/>
    </row>
    <row r="102" spans="1:141" ht="15" customHeight="1" x14ac:dyDescent="0.25">
      <c r="A102" s="11">
        <v>89</v>
      </c>
      <c r="B102" s="15" t="s">
        <v>194</v>
      </c>
      <c r="C102" s="16"/>
      <c r="D102" s="16"/>
      <c r="E102" s="16"/>
      <c r="F102" s="16"/>
      <c r="G102" s="16"/>
      <c r="H102" s="16"/>
      <c r="I102" s="17">
        <v>515</v>
      </c>
      <c r="J102" s="18">
        <f t="shared" si="2"/>
        <v>0</v>
      </c>
      <c r="K102" s="37"/>
      <c r="L102" s="37"/>
      <c r="M102" s="37"/>
      <c r="N102" s="37"/>
      <c r="O102" s="37"/>
      <c r="P102" s="37"/>
      <c r="Q102" s="37"/>
      <c r="R102" s="37"/>
      <c r="S102" s="37"/>
      <c r="T102" s="37"/>
      <c r="U102" s="37"/>
      <c r="V102" s="37"/>
      <c r="W102" s="37"/>
      <c r="X102" s="37"/>
      <c r="Y102" s="37"/>
      <c r="Z102" s="37"/>
      <c r="AA102" s="37"/>
      <c r="AB102" s="37"/>
      <c r="AC102" s="37"/>
      <c r="AD102" s="37"/>
      <c r="AE102" s="37"/>
      <c r="AF102" s="37"/>
      <c r="AG102" s="37"/>
      <c r="AH102" s="37"/>
      <c r="AI102" s="37"/>
      <c r="AJ102" s="37"/>
      <c r="AK102" s="37"/>
      <c r="AL102" s="37"/>
      <c r="AM102" s="37"/>
      <c r="AN102" s="37"/>
      <c r="AO102" s="37"/>
      <c r="AP102" s="37"/>
      <c r="AQ102" s="37"/>
      <c r="AR102" s="37"/>
      <c r="AS102" s="37"/>
      <c r="AT102" s="37"/>
      <c r="AU102" s="37"/>
      <c r="AV102" s="37"/>
      <c r="AW102" s="37"/>
      <c r="AX102" s="37"/>
      <c r="AY102" s="37"/>
      <c r="AZ102" s="37"/>
      <c r="BA102" s="37"/>
      <c r="BB102" s="37"/>
      <c r="BC102" s="37"/>
      <c r="BD102" s="37"/>
      <c r="BE102" s="37"/>
      <c r="BF102" s="37"/>
      <c r="BG102" s="37"/>
      <c r="BH102" s="37"/>
      <c r="BI102" s="37"/>
      <c r="BJ102" s="37"/>
      <c r="BK102" s="37"/>
      <c r="BL102" s="37"/>
      <c r="BM102" s="37"/>
      <c r="BN102" s="37"/>
      <c r="BO102" s="37"/>
      <c r="BP102" s="37"/>
      <c r="BQ102" s="37"/>
      <c r="BR102" s="37"/>
      <c r="BS102" s="37"/>
      <c r="BT102" s="37"/>
      <c r="BU102" s="37"/>
      <c r="BV102" s="37"/>
      <c r="BW102" s="37"/>
      <c r="BX102" s="37"/>
      <c r="BY102" s="37"/>
      <c r="BZ102" s="37"/>
      <c r="CA102" s="37"/>
      <c r="CB102" s="37"/>
      <c r="CC102" s="37"/>
      <c r="CD102" s="37"/>
      <c r="CE102" s="37"/>
      <c r="CF102" s="37"/>
      <c r="CG102" s="37"/>
      <c r="CH102" s="37"/>
      <c r="CI102" s="37"/>
      <c r="CJ102" s="37"/>
      <c r="CK102" s="37"/>
      <c r="CL102" s="37"/>
      <c r="CM102" s="37"/>
      <c r="CN102" s="37"/>
      <c r="CO102" s="37"/>
      <c r="CP102" s="37"/>
      <c r="CQ102" s="37"/>
      <c r="CR102" s="37"/>
      <c r="CS102" s="37"/>
      <c r="CT102" s="37"/>
      <c r="CU102" s="37"/>
      <c r="CV102" s="37"/>
      <c r="CW102" s="37"/>
      <c r="CX102" s="37"/>
      <c r="CY102" s="37"/>
      <c r="CZ102" s="37"/>
      <c r="DA102" s="37"/>
      <c r="DB102" s="37"/>
      <c r="DC102" s="37"/>
      <c r="DD102" s="37"/>
      <c r="DE102" s="37"/>
      <c r="DF102" s="37"/>
      <c r="DG102" s="37"/>
      <c r="DH102" s="37"/>
      <c r="DI102" s="37"/>
      <c r="DJ102" s="37"/>
      <c r="DK102" s="37"/>
      <c r="DL102" s="37"/>
      <c r="DM102" s="37"/>
      <c r="DN102" s="37"/>
      <c r="DO102" s="37"/>
      <c r="DP102" s="37"/>
      <c r="DQ102" s="37"/>
      <c r="DR102" s="37"/>
      <c r="DS102" s="37"/>
      <c r="DT102" s="37"/>
      <c r="DU102" s="37"/>
      <c r="DV102" s="37"/>
      <c r="DW102" s="37"/>
      <c r="DX102" s="37"/>
      <c r="DY102" s="37"/>
      <c r="DZ102" s="37"/>
      <c r="EA102" s="37"/>
      <c r="EB102" s="37"/>
      <c r="EC102" s="37"/>
      <c r="ED102" s="37"/>
      <c r="EE102" s="37"/>
      <c r="EF102" s="37"/>
      <c r="EG102" s="37"/>
      <c r="EH102" s="37"/>
      <c r="EI102" s="37"/>
      <c r="EJ102" s="37"/>
      <c r="EK102" s="37"/>
    </row>
    <row r="103" spans="1:141" x14ac:dyDescent="0.25">
      <c r="A103" s="11">
        <v>90</v>
      </c>
      <c r="B103" s="15" t="s">
        <v>195</v>
      </c>
      <c r="C103" s="16"/>
      <c r="D103" s="16"/>
      <c r="E103" s="16"/>
      <c r="F103" s="16"/>
      <c r="G103" s="16"/>
      <c r="H103" s="16"/>
      <c r="I103" s="17">
        <v>500</v>
      </c>
      <c r="J103" s="18">
        <f t="shared" si="2"/>
        <v>0</v>
      </c>
      <c r="K103" s="37"/>
      <c r="L103" s="37"/>
      <c r="M103" s="37"/>
      <c r="N103" s="37"/>
      <c r="O103" s="37"/>
      <c r="P103" s="37"/>
      <c r="Q103" s="37"/>
      <c r="R103" s="37"/>
      <c r="S103" s="37"/>
      <c r="T103" s="37"/>
      <c r="U103" s="37"/>
      <c r="V103" s="37"/>
      <c r="W103" s="37"/>
      <c r="X103" s="37"/>
      <c r="Y103" s="37"/>
      <c r="Z103" s="37"/>
      <c r="AA103" s="37"/>
      <c r="AB103" s="37"/>
      <c r="AC103" s="37"/>
      <c r="AD103" s="37"/>
      <c r="AE103" s="37"/>
      <c r="AF103" s="37"/>
      <c r="AG103" s="37"/>
      <c r="AH103" s="37"/>
      <c r="AI103" s="37"/>
      <c r="AJ103" s="37"/>
      <c r="AK103" s="37"/>
      <c r="AL103" s="37"/>
      <c r="AM103" s="37"/>
      <c r="AN103" s="37"/>
      <c r="AO103" s="37"/>
      <c r="AP103" s="37"/>
      <c r="AQ103" s="37"/>
      <c r="AR103" s="37"/>
      <c r="AS103" s="37"/>
      <c r="AT103" s="37"/>
      <c r="AU103" s="37"/>
      <c r="AV103" s="37"/>
      <c r="AW103" s="37"/>
      <c r="AX103" s="37"/>
      <c r="AY103" s="37"/>
      <c r="AZ103" s="37"/>
      <c r="BA103" s="37"/>
      <c r="BB103" s="37"/>
      <c r="BC103" s="37"/>
      <c r="BD103" s="37"/>
      <c r="BE103" s="37"/>
      <c r="BF103" s="37"/>
      <c r="BG103" s="37"/>
      <c r="BH103" s="37"/>
      <c r="BI103" s="37"/>
      <c r="BJ103" s="37"/>
      <c r="BK103" s="37"/>
      <c r="BL103" s="37"/>
      <c r="BM103" s="37"/>
      <c r="BN103" s="37"/>
      <c r="BO103" s="37"/>
      <c r="BP103" s="37"/>
      <c r="BQ103" s="37"/>
      <c r="BR103" s="37"/>
      <c r="BS103" s="37"/>
      <c r="BT103" s="37"/>
      <c r="BU103" s="37"/>
      <c r="BV103" s="37"/>
      <c r="BW103" s="37"/>
      <c r="BX103" s="37"/>
      <c r="BY103" s="37"/>
      <c r="BZ103" s="37"/>
      <c r="CA103" s="37"/>
      <c r="CB103" s="37"/>
      <c r="CC103" s="37"/>
      <c r="CD103" s="37"/>
      <c r="CE103" s="37"/>
      <c r="CF103" s="37"/>
      <c r="CG103" s="37"/>
      <c r="CH103" s="37"/>
      <c r="CI103" s="37"/>
      <c r="CJ103" s="37"/>
      <c r="CK103" s="37"/>
      <c r="CL103" s="37"/>
      <c r="CM103" s="37"/>
      <c r="CN103" s="37"/>
      <c r="CO103" s="37"/>
      <c r="CP103" s="37"/>
      <c r="CQ103" s="37"/>
      <c r="CR103" s="37"/>
      <c r="CS103" s="37"/>
      <c r="CT103" s="37"/>
      <c r="CU103" s="37"/>
      <c r="CV103" s="37"/>
      <c r="CW103" s="37"/>
      <c r="CX103" s="37"/>
      <c r="CY103" s="37"/>
      <c r="CZ103" s="37"/>
      <c r="DA103" s="37"/>
      <c r="DB103" s="37"/>
      <c r="DC103" s="37"/>
      <c r="DD103" s="37"/>
      <c r="DE103" s="37"/>
      <c r="DF103" s="37"/>
      <c r="DG103" s="37"/>
      <c r="DH103" s="37"/>
      <c r="DI103" s="37"/>
      <c r="DJ103" s="37"/>
      <c r="DK103" s="37"/>
      <c r="DL103" s="37"/>
      <c r="DM103" s="37"/>
      <c r="DN103" s="37"/>
      <c r="DO103" s="37"/>
      <c r="DP103" s="37"/>
      <c r="DQ103" s="37"/>
      <c r="DR103" s="37"/>
      <c r="DS103" s="37"/>
      <c r="DT103" s="37"/>
      <c r="DU103" s="37"/>
      <c r="DV103" s="37"/>
      <c r="DW103" s="37"/>
      <c r="DX103" s="37"/>
      <c r="DY103" s="37"/>
      <c r="DZ103" s="37"/>
      <c r="EA103" s="37"/>
      <c r="EB103" s="37"/>
      <c r="EC103" s="37"/>
      <c r="ED103" s="37"/>
      <c r="EE103" s="37"/>
      <c r="EF103" s="37"/>
      <c r="EG103" s="37"/>
      <c r="EH103" s="37"/>
      <c r="EI103" s="37"/>
      <c r="EJ103" s="37"/>
      <c r="EK103" s="37"/>
    </row>
    <row r="104" spans="1:141" x14ac:dyDescent="0.25">
      <c r="A104" s="11">
        <v>91</v>
      </c>
      <c r="B104" s="15" t="s">
        <v>238</v>
      </c>
      <c r="C104" s="16"/>
      <c r="D104" s="16"/>
      <c r="E104" s="16"/>
      <c r="F104" s="16"/>
      <c r="G104" s="16"/>
      <c r="H104" s="16"/>
      <c r="I104" s="17">
        <v>200</v>
      </c>
      <c r="J104" s="18">
        <f t="shared" si="2"/>
        <v>0</v>
      </c>
      <c r="K104" s="37"/>
      <c r="L104" s="37"/>
      <c r="M104" s="37"/>
      <c r="N104" s="37"/>
      <c r="O104" s="37"/>
      <c r="P104" s="37"/>
      <c r="Q104" s="37"/>
      <c r="R104" s="37"/>
      <c r="S104" s="37"/>
      <c r="T104" s="37"/>
      <c r="U104" s="37"/>
      <c r="V104" s="37"/>
      <c r="W104" s="37"/>
      <c r="X104" s="37"/>
      <c r="Y104" s="37"/>
      <c r="Z104" s="37"/>
      <c r="AA104" s="37"/>
      <c r="AB104" s="37"/>
      <c r="AC104" s="37"/>
      <c r="AD104" s="37"/>
      <c r="AE104" s="37"/>
      <c r="AF104" s="37"/>
      <c r="AG104" s="37"/>
      <c r="AH104" s="37"/>
      <c r="AI104" s="37"/>
      <c r="AJ104" s="37"/>
      <c r="AK104" s="37"/>
      <c r="AL104" s="37"/>
      <c r="AM104" s="37"/>
      <c r="AN104" s="37"/>
      <c r="AO104" s="37"/>
      <c r="AP104" s="37"/>
      <c r="AQ104" s="37"/>
      <c r="AR104" s="37"/>
      <c r="AS104" s="37"/>
      <c r="AT104" s="37"/>
      <c r="AU104" s="37"/>
      <c r="AV104" s="37"/>
      <c r="AW104" s="37"/>
      <c r="AX104" s="37"/>
      <c r="AY104" s="37"/>
      <c r="AZ104" s="37"/>
      <c r="BA104" s="37"/>
      <c r="BB104" s="37"/>
      <c r="BC104" s="37"/>
      <c r="BD104" s="37"/>
      <c r="BE104" s="37"/>
      <c r="BF104" s="37"/>
      <c r="BG104" s="37"/>
      <c r="BH104" s="37"/>
      <c r="BI104" s="37"/>
      <c r="BJ104" s="37"/>
      <c r="BK104" s="37"/>
      <c r="BL104" s="37"/>
      <c r="BM104" s="37"/>
      <c r="BN104" s="37"/>
      <c r="BO104" s="37"/>
      <c r="BP104" s="37"/>
      <c r="BQ104" s="37"/>
      <c r="BR104" s="37"/>
      <c r="BS104" s="37"/>
      <c r="BT104" s="37"/>
      <c r="BU104" s="37"/>
      <c r="BV104" s="37"/>
      <c r="BW104" s="37"/>
      <c r="BX104" s="37"/>
      <c r="BY104" s="37"/>
      <c r="BZ104" s="37"/>
      <c r="CA104" s="37"/>
      <c r="CB104" s="37"/>
      <c r="CC104" s="37"/>
      <c r="CD104" s="37"/>
      <c r="CE104" s="37"/>
      <c r="CF104" s="37"/>
      <c r="CG104" s="37"/>
      <c r="CH104" s="37"/>
      <c r="CI104" s="37"/>
      <c r="CJ104" s="37"/>
      <c r="CK104" s="37"/>
      <c r="CL104" s="37"/>
      <c r="CM104" s="37"/>
      <c r="CN104" s="37"/>
      <c r="CO104" s="37"/>
      <c r="CP104" s="37"/>
      <c r="CQ104" s="37"/>
      <c r="CR104" s="37"/>
      <c r="CS104" s="37"/>
      <c r="CT104" s="37"/>
      <c r="CU104" s="37"/>
      <c r="CV104" s="37"/>
      <c r="CW104" s="37"/>
      <c r="CX104" s="37"/>
      <c r="CY104" s="37"/>
      <c r="CZ104" s="37"/>
      <c r="DA104" s="37"/>
      <c r="DB104" s="37"/>
      <c r="DC104" s="37"/>
      <c r="DD104" s="37"/>
      <c r="DE104" s="37"/>
      <c r="DF104" s="37"/>
      <c r="DG104" s="37"/>
      <c r="DH104" s="37"/>
      <c r="DI104" s="37"/>
      <c r="DJ104" s="37"/>
      <c r="DK104" s="37"/>
      <c r="DL104" s="37"/>
      <c r="DM104" s="37"/>
      <c r="DN104" s="37"/>
      <c r="DO104" s="37"/>
      <c r="DP104" s="37"/>
      <c r="DQ104" s="37"/>
      <c r="DR104" s="37"/>
      <c r="DS104" s="37"/>
      <c r="DT104" s="37"/>
      <c r="DU104" s="37"/>
      <c r="DV104" s="37"/>
      <c r="DW104" s="37"/>
      <c r="DX104" s="37"/>
      <c r="DY104" s="37"/>
      <c r="DZ104" s="37"/>
      <c r="EA104" s="37"/>
      <c r="EB104" s="37"/>
      <c r="EC104" s="37"/>
      <c r="ED104" s="37"/>
      <c r="EE104" s="37"/>
      <c r="EF104" s="37"/>
      <c r="EG104" s="37"/>
      <c r="EH104" s="37"/>
      <c r="EI104" s="37"/>
      <c r="EJ104" s="37"/>
      <c r="EK104" s="37"/>
    </row>
    <row r="105" spans="1:141" ht="15.75" thickBot="1" x14ac:dyDescent="0.3">
      <c r="A105" s="11">
        <v>92</v>
      </c>
      <c r="B105" s="15" t="s">
        <v>228</v>
      </c>
      <c r="C105" s="16"/>
      <c r="D105" s="16"/>
      <c r="E105" s="16"/>
      <c r="F105" s="16"/>
      <c r="G105" s="16"/>
      <c r="H105" s="16"/>
      <c r="I105" s="17">
        <v>185</v>
      </c>
      <c r="J105" s="18">
        <f t="shared" si="2"/>
        <v>0</v>
      </c>
      <c r="K105" s="37"/>
      <c r="L105" s="37"/>
      <c r="M105" s="37"/>
      <c r="N105" s="37"/>
      <c r="O105" s="37"/>
      <c r="P105" s="37"/>
      <c r="Q105" s="37"/>
      <c r="R105" s="37"/>
      <c r="S105" s="37"/>
      <c r="T105" s="37"/>
      <c r="U105" s="37"/>
      <c r="V105" s="37"/>
      <c r="W105" s="37"/>
      <c r="X105" s="37"/>
      <c r="Y105" s="37"/>
      <c r="Z105" s="37"/>
      <c r="AA105" s="37"/>
      <c r="AB105" s="37"/>
      <c r="AC105" s="37"/>
      <c r="AD105" s="37"/>
      <c r="AE105" s="37"/>
      <c r="AF105" s="37"/>
      <c r="AG105" s="37"/>
      <c r="AH105" s="37"/>
      <c r="AI105" s="37"/>
      <c r="AJ105" s="37"/>
      <c r="AK105" s="37"/>
      <c r="AL105" s="37"/>
      <c r="AM105" s="37"/>
      <c r="AN105" s="37"/>
      <c r="AO105" s="37"/>
      <c r="AP105" s="37"/>
      <c r="AQ105" s="37"/>
      <c r="AR105" s="37"/>
      <c r="AS105" s="37"/>
      <c r="AT105" s="37"/>
      <c r="AU105" s="37"/>
      <c r="AV105" s="37"/>
      <c r="AW105" s="37"/>
      <c r="AX105" s="37"/>
      <c r="AY105" s="37"/>
      <c r="AZ105" s="37"/>
      <c r="BA105" s="37"/>
      <c r="BB105" s="37"/>
      <c r="BC105" s="37"/>
      <c r="BD105" s="37"/>
      <c r="BE105" s="37"/>
      <c r="BF105" s="37"/>
      <c r="BG105" s="37"/>
      <c r="BH105" s="37"/>
      <c r="BI105" s="37"/>
      <c r="BJ105" s="37"/>
      <c r="BK105" s="37"/>
      <c r="BL105" s="37"/>
      <c r="BM105" s="37"/>
      <c r="BN105" s="37"/>
      <c r="BO105" s="37"/>
      <c r="BP105" s="37"/>
      <c r="BQ105" s="37"/>
      <c r="BR105" s="37"/>
      <c r="BS105" s="37"/>
      <c r="BT105" s="37"/>
      <c r="BU105" s="37"/>
      <c r="BV105" s="37"/>
      <c r="BW105" s="37"/>
      <c r="BX105" s="37"/>
      <c r="BY105" s="37"/>
      <c r="BZ105" s="37"/>
      <c r="CA105" s="37"/>
      <c r="CB105" s="37"/>
      <c r="CC105" s="37"/>
      <c r="CD105" s="37"/>
      <c r="CE105" s="37"/>
      <c r="CF105" s="37"/>
      <c r="CG105" s="37"/>
      <c r="CH105" s="37"/>
      <c r="CI105" s="37"/>
      <c r="CJ105" s="37"/>
      <c r="CK105" s="37"/>
      <c r="CL105" s="37"/>
      <c r="CM105" s="37"/>
      <c r="CN105" s="37"/>
      <c r="CO105" s="37"/>
      <c r="CP105" s="37"/>
      <c r="CQ105" s="37"/>
      <c r="CR105" s="37"/>
      <c r="CS105" s="37"/>
      <c r="CT105" s="37"/>
      <c r="CU105" s="37"/>
      <c r="CV105" s="37"/>
      <c r="CW105" s="37"/>
      <c r="CX105" s="37"/>
      <c r="CY105" s="37"/>
      <c r="CZ105" s="37"/>
      <c r="DA105" s="37"/>
      <c r="DB105" s="37"/>
      <c r="DC105" s="37"/>
      <c r="DD105" s="37"/>
      <c r="DE105" s="37"/>
      <c r="DF105" s="37"/>
      <c r="DG105" s="37"/>
      <c r="DH105" s="37"/>
      <c r="DI105" s="37"/>
      <c r="DJ105" s="37"/>
      <c r="DK105" s="37"/>
      <c r="DL105" s="37"/>
      <c r="DM105" s="37"/>
      <c r="DN105" s="37"/>
      <c r="DO105" s="37"/>
      <c r="DP105" s="37"/>
      <c r="DQ105" s="37"/>
      <c r="DR105" s="37"/>
      <c r="DS105" s="37"/>
      <c r="DT105" s="37"/>
      <c r="DU105" s="37"/>
      <c r="DV105" s="37"/>
      <c r="DW105" s="37"/>
      <c r="DX105" s="37"/>
      <c r="DY105" s="37"/>
      <c r="DZ105" s="37"/>
      <c r="EA105" s="37"/>
      <c r="EB105" s="37"/>
      <c r="EC105" s="37"/>
      <c r="ED105" s="37"/>
      <c r="EE105" s="37"/>
      <c r="EF105" s="37"/>
      <c r="EG105" s="37"/>
      <c r="EH105" s="37"/>
      <c r="EI105" s="37"/>
      <c r="EJ105" s="37"/>
      <c r="EK105" s="37"/>
    </row>
    <row r="106" spans="1:141" ht="16.5" thickBot="1" x14ac:dyDescent="0.3">
      <c r="A106" s="22"/>
      <c r="B106" s="155" t="s">
        <v>35</v>
      </c>
      <c r="C106" s="155"/>
      <c r="D106" s="155"/>
      <c r="E106" s="155"/>
      <c r="F106" s="155"/>
      <c r="G106" s="155"/>
      <c r="H106" s="155"/>
      <c r="I106" s="156"/>
      <c r="J106" s="20">
        <f>SUM(J98:J105)</f>
        <v>0</v>
      </c>
      <c r="K106" s="37"/>
      <c r="L106" s="37"/>
      <c r="M106" s="37"/>
      <c r="N106" s="37"/>
      <c r="O106" s="37"/>
      <c r="P106" s="37"/>
      <c r="Q106" s="37"/>
      <c r="R106" s="37"/>
      <c r="S106" s="37"/>
      <c r="T106" s="37"/>
      <c r="U106" s="37"/>
      <c r="V106" s="37"/>
      <c r="W106" s="37"/>
      <c r="X106" s="37"/>
      <c r="Y106" s="37"/>
      <c r="Z106" s="37"/>
      <c r="AA106" s="37"/>
      <c r="AB106" s="37"/>
      <c r="AC106" s="37"/>
      <c r="AD106" s="37"/>
      <c r="AE106" s="37"/>
      <c r="AF106" s="37"/>
      <c r="AG106" s="37"/>
      <c r="AH106" s="37"/>
      <c r="AI106" s="37"/>
      <c r="AJ106" s="37"/>
      <c r="AK106" s="37"/>
      <c r="AL106" s="37"/>
      <c r="AM106" s="37"/>
      <c r="AN106" s="37"/>
      <c r="AO106" s="37"/>
      <c r="AP106" s="37"/>
      <c r="AQ106" s="37"/>
      <c r="AR106" s="37"/>
      <c r="AS106" s="37"/>
      <c r="AT106" s="37"/>
      <c r="AU106" s="37"/>
      <c r="AV106" s="37"/>
      <c r="AW106" s="37"/>
      <c r="AX106" s="37"/>
      <c r="AY106" s="37"/>
      <c r="AZ106" s="37"/>
      <c r="BA106" s="37"/>
      <c r="BB106" s="37"/>
      <c r="BC106" s="37"/>
      <c r="BD106" s="37"/>
      <c r="BE106" s="37"/>
      <c r="BF106" s="37"/>
      <c r="BG106" s="37"/>
      <c r="BH106" s="37"/>
      <c r="BI106" s="37"/>
      <c r="BJ106" s="37"/>
      <c r="BK106" s="37"/>
      <c r="BL106" s="37"/>
      <c r="BM106" s="37"/>
      <c r="BN106" s="37"/>
      <c r="BO106" s="37"/>
      <c r="BP106" s="37"/>
      <c r="BQ106" s="37"/>
      <c r="BR106" s="37"/>
      <c r="BS106" s="37"/>
      <c r="BT106" s="37"/>
      <c r="BU106" s="37"/>
      <c r="BV106" s="37"/>
      <c r="BW106" s="37"/>
      <c r="BX106" s="37"/>
      <c r="BY106" s="37"/>
      <c r="BZ106" s="37"/>
      <c r="CA106" s="37"/>
      <c r="CB106" s="37"/>
      <c r="CC106" s="37"/>
      <c r="CD106" s="37"/>
      <c r="CE106" s="37"/>
      <c r="CF106" s="37"/>
      <c r="CG106" s="37"/>
      <c r="CH106" s="37"/>
      <c r="CI106" s="37"/>
      <c r="CJ106" s="37"/>
      <c r="CK106" s="37"/>
      <c r="CL106" s="37"/>
      <c r="CM106" s="37"/>
      <c r="CN106" s="37"/>
      <c r="CO106" s="37"/>
      <c r="CP106" s="37"/>
      <c r="CQ106" s="37"/>
      <c r="CR106" s="37"/>
      <c r="CS106" s="37"/>
      <c r="CT106" s="37"/>
      <c r="CU106" s="37"/>
      <c r="CV106" s="37"/>
      <c r="CW106" s="37"/>
      <c r="CX106" s="37"/>
      <c r="CY106" s="37"/>
      <c r="CZ106" s="37"/>
      <c r="DA106" s="37"/>
      <c r="DB106" s="37"/>
      <c r="DC106" s="37"/>
      <c r="DD106" s="37"/>
      <c r="DE106" s="37"/>
      <c r="DF106" s="37"/>
      <c r="DG106" s="37"/>
      <c r="DH106" s="37"/>
      <c r="DI106" s="37"/>
      <c r="DJ106" s="37"/>
      <c r="DK106" s="37"/>
      <c r="DL106" s="37"/>
      <c r="DM106" s="37"/>
      <c r="DN106" s="37"/>
      <c r="DO106" s="37"/>
      <c r="DP106" s="37"/>
      <c r="DQ106" s="37"/>
      <c r="DR106" s="37"/>
      <c r="DS106" s="37"/>
      <c r="DT106" s="37"/>
      <c r="DU106" s="37"/>
      <c r="DV106" s="37"/>
      <c r="DW106" s="37"/>
      <c r="DX106" s="37"/>
      <c r="DY106" s="37"/>
      <c r="DZ106" s="37"/>
      <c r="EA106" s="37"/>
      <c r="EB106" s="37"/>
      <c r="EC106" s="37"/>
      <c r="ED106" s="37"/>
      <c r="EE106" s="37"/>
      <c r="EF106" s="37"/>
      <c r="EG106" s="37"/>
      <c r="EH106" s="37"/>
      <c r="EI106" s="37"/>
      <c r="EJ106" s="37"/>
      <c r="EK106" s="37"/>
    </row>
    <row r="107" spans="1:141" ht="18.75" x14ac:dyDescent="0.25">
      <c r="A107" s="159" t="s">
        <v>25</v>
      </c>
      <c r="B107" s="160"/>
      <c r="C107" s="160"/>
      <c r="D107" s="160"/>
      <c r="E107" s="160"/>
      <c r="F107" s="160"/>
      <c r="G107" s="160"/>
      <c r="H107" s="160"/>
      <c r="I107" s="160"/>
      <c r="J107" s="160"/>
      <c r="K107" s="37"/>
      <c r="L107" s="37"/>
      <c r="M107" s="37"/>
      <c r="N107" s="37"/>
      <c r="O107" s="37"/>
      <c r="P107" s="37"/>
      <c r="Q107" s="37"/>
      <c r="R107" s="37"/>
      <c r="S107" s="37"/>
      <c r="T107" s="37"/>
      <c r="U107" s="37"/>
      <c r="V107" s="37"/>
      <c r="W107" s="37"/>
      <c r="X107" s="37"/>
      <c r="Y107" s="37"/>
      <c r="Z107" s="37"/>
      <c r="AA107" s="37"/>
      <c r="AB107" s="37"/>
      <c r="AC107" s="37"/>
      <c r="AD107" s="37"/>
      <c r="AE107" s="37"/>
      <c r="AF107" s="37"/>
      <c r="AG107" s="37"/>
      <c r="AH107" s="37"/>
      <c r="AI107" s="37"/>
      <c r="AJ107" s="37"/>
      <c r="AK107" s="37"/>
      <c r="AL107" s="37"/>
      <c r="AM107" s="37"/>
      <c r="AN107" s="37"/>
      <c r="AO107" s="37"/>
      <c r="AP107" s="37"/>
      <c r="AQ107" s="37"/>
      <c r="AR107" s="37"/>
      <c r="AS107" s="37"/>
      <c r="AT107" s="37"/>
      <c r="AU107" s="37"/>
      <c r="AV107" s="37"/>
      <c r="AW107" s="37"/>
      <c r="AX107" s="37"/>
      <c r="AY107" s="37"/>
      <c r="AZ107" s="37"/>
      <c r="BA107" s="37"/>
      <c r="BB107" s="37"/>
      <c r="BC107" s="37"/>
      <c r="BD107" s="37"/>
      <c r="BE107" s="37"/>
      <c r="BF107" s="37"/>
      <c r="BG107" s="37"/>
      <c r="BH107" s="37"/>
      <c r="BI107" s="37"/>
      <c r="BJ107" s="37"/>
      <c r="BK107" s="37"/>
      <c r="BL107" s="37"/>
      <c r="BM107" s="37"/>
      <c r="BN107" s="37"/>
      <c r="BO107" s="37"/>
      <c r="BP107" s="37"/>
      <c r="BQ107" s="37"/>
      <c r="BR107" s="37"/>
      <c r="BS107" s="37"/>
      <c r="BT107" s="37"/>
      <c r="BU107" s="37"/>
      <c r="BV107" s="37"/>
      <c r="BW107" s="37"/>
      <c r="BX107" s="37"/>
      <c r="BY107" s="37"/>
      <c r="BZ107" s="37"/>
      <c r="CA107" s="37"/>
      <c r="CB107" s="37"/>
      <c r="CC107" s="37"/>
      <c r="CD107" s="37"/>
      <c r="CE107" s="37"/>
      <c r="CF107" s="37"/>
      <c r="CG107" s="37"/>
      <c r="CH107" s="37"/>
      <c r="CI107" s="37"/>
      <c r="CJ107" s="37"/>
      <c r="CK107" s="37"/>
      <c r="CL107" s="37"/>
      <c r="CM107" s="37"/>
      <c r="CN107" s="37"/>
      <c r="CO107" s="37"/>
      <c r="CP107" s="37"/>
      <c r="CQ107" s="37"/>
      <c r="CR107" s="37"/>
      <c r="CS107" s="37"/>
      <c r="CT107" s="37"/>
      <c r="CU107" s="37"/>
      <c r="CV107" s="37"/>
      <c r="CW107" s="37"/>
      <c r="CX107" s="37"/>
      <c r="CY107" s="37"/>
      <c r="CZ107" s="37"/>
      <c r="DA107" s="37"/>
      <c r="DB107" s="37"/>
      <c r="DC107" s="37"/>
      <c r="DD107" s="37"/>
      <c r="DE107" s="37"/>
      <c r="DF107" s="37"/>
      <c r="DG107" s="37"/>
      <c r="DH107" s="37"/>
      <c r="DI107" s="37"/>
      <c r="DJ107" s="37"/>
      <c r="DK107" s="37"/>
      <c r="DL107" s="37"/>
      <c r="DM107" s="37"/>
      <c r="DN107" s="37"/>
      <c r="DO107" s="37"/>
      <c r="DP107" s="37"/>
      <c r="DQ107" s="37"/>
      <c r="DR107" s="37"/>
      <c r="DS107" s="37"/>
      <c r="DT107" s="37"/>
      <c r="DU107" s="37"/>
      <c r="DV107" s="37"/>
      <c r="DW107" s="37"/>
      <c r="DX107" s="37"/>
      <c r="DY107" s="37"/>
      <c r="DZ107" s="37"/>
      <c r="EA107" s="37"/>
      <c r="EB107" s="37"/>
      <c r="EC107" s="37"/>
      <c r="ED107" s="37"/>
      <c r="EE107" s="37"/>
      <c r="EF107" s="37"/>
      <c r="EG107" s="37"/>
      <c r="EH107" s="37"/>
      <c r="EI107" s="37"/>
      <c r="EJ107" s="37"/>
      <c r="EK107" s="37"/>
    </row>
    <row r="108" spans="1:141" ht="45" x14ac:dyDescent="0.25">
      <c r="A108" s="11" t="s">
        <v>15</v>
      </c>
      <c r="B108" s="12" t="s">
        <v>16</v>
      </c>
      <c r="C108" s="69" t="s">
        <v>214</v>
      </c>
      <c r="D108" s="12" t="s">
        <v>17</v>
      </c>
      <c r="E108" s="12" t="s">
        <v>18</v>
      </c>
      <c r="F108" s="12" t="s">
        <v>38</v>
      </c>
      <c r="G108" s="12" t="s">
        <v>19</v>
      </c>
      <c r="H108" s="13" t="s">
        <v>20</v>
      </c>
      <c r="I108" s="14" t="s">
        <v>21</v>
      </c>
      <c r="J108" s="19" t="s">
        <v>22</v>
      </c>
      <c r="K108" s="37"/>
      <c r="L108" s="37"/>
      <c r="M108" s="37"/>
      <c r="N108" s="37"/>
      <c r="O108" s="37"/>
      <c r="P108" s="37"/>
      <c r="Q108" s="37"/>
      <c r="R108" s="37"/>
      <c r="S108" s="37"/>
      <c r="T108" s="37"/>
      <c r="U108" s="37"/>
      <c r="V108" s="37"/>
      <c r="W108" s="37"/>
      <c r="X108" s="37"/>
      <c r="Y108" s="37"/>
      <c r="Z108" s="37"/>
      <c r="AA108" s="37"/>
      <c r="AB108" s="37"/>
      <c r="AC108" s="37"/>
      <c r="AD108" s="37"/>
      <c r="AE108" s="37"/>
      <c r="AF108" s="37"/>
      <c r="AG108" s="37"/>
      <c r="AH108" s="37"/>
      <c r="AI108" s="37"/>
      <c r="AJ108" s="37"/>
      <c r="AK108" s="37"/>
      <c r="AL108" s="37"/>
      <c r="AM108" s="37"/>
      <c r="AN108" s="37"/>
      <c r="AO108" s="37"/>
      <c r="AP108" s="37"/>
      <c r="AQ108" s="37"/>
      <c r="AR108" s="37"/>
      <c r="AS108" s="37"/>
      <c r="AT108" s="37"/>
      <c r="AU108" s="37"/>
      <c r="AV108" s="37"/>
      <c r="AW108" s="37"/>
      <c r="AX108" s="37"/>
      <c r="AY108" s="37"/>
      <c r="AZ108" s="37"/>
      <c r="BA108" s="37"/>
      <c r="BB108" s="37"/>
      <c r="BC108" s="37"/>
      <c r="BD108" s="37"/>
      <c r="BE108" s="37"/>
      <c r="BF108" s="37"/>
      <c r="BG108" s="37"/>
      <c r="BH108" s="37"/>
      <c r="BI108" s="37"/>
      <c r="BJ108" s="37"/>
      <c r="BK108" s="37"/>
      <c r="BL108" s="37"/>
      <c r="BM108" s="37"/>
      <c r="BN108" s="37"/>
      <c r="BO108" s="37"/>
      <c r="BP108" s="37"/>
      <c r="BQ108" s="37"/>
      <c r="BR108" s="37"/>
      <c r="BS108" s="37"/>
      <c r="BT108" s="37"/>
      <c r="BU108" s="37"/>
      <c r="BV108" s="37"/>
      <c r="BW108" s="37"/>
      <c r="BX108" s="37"/>
      <c r="BY108" s="37"/>
      <c r="BZ108" s="37"/>
      <c r="CA108" s="37"/>
      <c r="CB108" s="37"/>
      <c r="CC108" s="37"/>
      <c r="CD108" s="37"/>
      <c r="CE108" s="37"/>
      <c r="CF108" s="37"/>
      <c r="CG108" s="37"/>
      <c r="CH108" s="37"/>
      <c r="CI108" s="37"/>
      <c r="CJ108" s="37"/>
      <c r="CK108" s="37"/>
      <c r="CL108" s="37"/>
      <c r="CM108" s="37"/>
      <c r="CN108" s="37"/>
      <c r="CO108" s="37"/>
      <c r="CP108" s="37"/>
      <c r="CQ108" s="37"/>
      <c r="CR108" s="37"/>
      <c r="CS108" s="37"/>
      <c r="CT108" s="37"/>
      <c r="CU108" s="37"/>
      <c r="CV108" s="37"/>
      <c r="CW108" s="37"/>
      <c r="CX108" s="37"/>
      <c r="CY108" s="37"/>
      <c r="CZ108" s="37"/>
      <c r="DA108" s="37"/>
      <c r="DB108" s="37"/>
      <c r="DC108" s="37"/>
      <c r="DD108" s="37"/>
      <c r="DE108" s="37"/>
      <c r="DF108" s="37"/>
      <c r="DG108" s="37"/>
      <c r="DH108" s="37"/>
      <c r="DI108" s="37"/>
      <c r="DJ108" s="37"/>
      <c r="DK108" s="37"/>
      <c r="DL108" s="37"/>
      <c r="DM108" s="37"/>
      <c r="DN108" s="37"/>
      <c r="DO108" s="37"/>
      <c r="DP108" s="37"/>
      <c r="DQ108" s="37"/>
      <c r="DR108" s="37"/>
      <c r="DS108" s="37"/>
      <c r="DT108" s="37"/>
      <c r="DU108" s="37"/>
      <c r="DV108" s="37"/>
      <c r="DW108" s="37"/>
      <c r="DX108" s="37"/>
      <c r="DY108" s="37"/>
      <c r="DZ108" s="37"/>
      <c r="EA108" s="37"/>
      <c r="EB108" s="37"/>
      <c r="EC108" s="37"/>
      <c r="ED108" s="37"/>
      <c r="EE108" s="37"/>
      <c r="EF108" s="37"/>
      <c r="EG108" s="37"/>
      <c r="EH108" s="37"/>
      <c r="EI108" s="37"/>
      <c r="EJ108" s="37"/>
      <c r="EK108" s="37"/>
    </row>
    <row r="109" spans="1:141" x14ac:dyDescent="0.25">
      <c r="A109" s="11">
        <v>93</v>
      </c>
      <c r="B109" s="15" t="s">
        <v>239</v>
      </c>
      <c r="C109" s="16"/>
      <c r="D109" s="16"/>
      <c r="E109" s="16"/>
      <c r="F109" s="16"/>
      <c r="G109" s="16"/>
      <c r="H109" s="16"/>
      <c r="I109" s="17">
        <v>630</v>
      </c>
      <c r="J109" s="18">
        <f>(H109*I109)*(1+$H$5)</f>
        <v>0</v>
      </c>
      <c r="K109" s="37"/>
      <c r="L109" s="37"/>
      <c r="M109" s="37"/>
      <c r="N109" s="37"/>
      <c r="O109" s="37"/>
      <c r="P109" s="37"/>
      <c r="Q109" s="37"/>
      <c r="R109" s="37"/>
      <c r="S109" s="37"/>
      <c r="T109" s="37"/>
      <c r="U109" s="37"/>
      <c r="V109" s="37"/>
      <c r="W109" s="37"/>
      <c r="X109" s="37"/>
      <c r="Y109" s="37"/>
      <c r="Z109" s="37"/>
      <c r="AA109" s="37"/>
      <c r="AB109" s="37"/>
      <c r="AC109" s="37"/>
      <c r="AD109" s="37"/>
      <c r="AE109" s="37"/>
      <c r="AF109" s="37"/>
      <c r="AG109" s="37"/>
      <c r="AH109" s="37"/>
      <c r="AI109" s="37"/>
      <c r="AJ109" s="37"/>
      <c r="AK109" s="37"/>
      <c r="AL109" s="37"/>
      <c r="AM109" s="37"/>
      <c r="AN109" s="37"/>
      <c r="AO109" s="37"/>
      <c r="AP109" s="37"/>
      <c r="AQ109" s="37"/>
      <c r="AR109" s="37"/>
      <c r="AS109" s="37"/>
      <c r="AT109" s="37"/>
      <c r="AU109" s="37"/>
      <c r="AV109" s="37"/>
      <c r="AW109" s="37"/>
      <c r="AX109" s="37"/>
      <c r="AY109" s="37"/>
      <c r="AZ109" s="37"/>
      <c r="BA109" s="37"/>
      <c r="BB109" s="37"/>
      <c r="BC109" s="37"/>
      <c r="BD109" s="37"/>
      <c r="BE109" s="37"/>
      <c r="BF109" s="37"/>
      <c r="BG109" s="37"/>
      <c r="BH109" s="37"/>
      <c r="BI109" s="37"/>
      <c r="BJ109" s="37"/>
      <c r="BK109" s="37"/>
      <c r="BL109" s="37"/>
      <c r="BM109" s="37"/>
      <c r="BN109" s="37"/>
      <c r="BO109" s="37"/>
      <c r="BP109" s="37"/>
      <c r="BQ109" s="37"/>
      <c r="BR109" s="37"/>
      <c r="BS109" s="37"/>
      <c r="BT109" s="37"/>
      <c r="BU109" s="37"/>
      <c r="BV109" s="37"/>
      <c r="BW109" s="37"/>
      <c r="BX109" s="37"/>
      <c r="BY109" s="37"/>
      <c r="BZ109" s="37"/>
      <c r="CA109" s="37"/>
      <c r="CB109" s="37"/>
      <c r="CC109" s="37"/>
      <c r="CD109" s="37"/>
      <c r="CE109" s="37"/>
      <c r="CF109" s="37"/>
      <c r="CG109" s="37"/>
      <c r="CH109" s="37"/>
      <c r="CI109" s="37"/>
      <c r="CJ109" s="37"/>
      <c r="CK109" s="37"/>
      <c r="CL109" s="37"/>
      <c r="CM109" s="37"/>
      <c r="CN109" s="37"/>
      <c r="CO109" s="37"/>
      <c r="CP109" s="37"/>
      <c r="CQ109" s="37"/>
      <c r="CR109" s="37"/>
      <c r="CS109" s="37"/>
      <c r="CT109" s="37"/>
      <c r="CU109" s="37"/>
      <c r="CV109" s="37"/>
      <c r="CW109" s="37"/>
      <c r="CX109" s="37"/>
      <c r="CY109" s="37"/>
      <c r="CZ109" s="37"/>
      <c r="DA109" s="37"/>
      <c r="DB109" s="37"/>
      <c r="DC109" s="37"/>
      <c r="DD109" s="37"/>
      <c r="DE109" s="37"/>
      <c r="DF109" s="37"/>
      <c r="DG109" s="37"/>
      <c r="DH109" s="37"/>
      <c r="DI109" s="37"/>
      <c r="DJ109" s="37"/>
      <c r="DK109" s="37"/>
      <c r="DL109" s="37"/>
      <c r="DM109" s="37"/>
      <c r="DN109" s="37"/>
      <c r="DO109" s="37"/>
      <c r="DP109" s="37"/>
      <c r="DQ109" s="37"/>
      <c r="DR109" s="37"/>
      <c r="DS109" s="37"/>
      <c r="DT109" s="37"/>
      <c r="DU109" s="37"/>
      <c r="DV109" s="37"/>
      <c r="DW109" s="37"/>
      <c r="DX109" s="37"/>
      <c r="DY109" s="37"/>
      <c r="DZ109" s="37"/>
      <c r="EA109" s="37"/>
      <c r="EB109" s="37"/>
      <c r="EC109" s="37"/>
      <c r="ED109" s="37"/>
      <c r="EE109" s="37"/>
      <c r="EF109" s="37"/>
      <c r="EG109" s="37"/>
      <c r="EH109" s="37"/>
      <c r="EI109" s="37"/>
      <c r="EJ109" s="37"/>
      <c r="EK109" s="37"/>
    </row>
    <row r="110" spans="1:141" x14ac:dyDescent="0.25">
      <c r="A110" s="11">
        <v>94</v>
      </c>
      <c r="B110" s="15" t="s">
        <v>184</v>
      </c>
      <c r="C110" s="16"/>
      <c r="D110" s="16"/>
      <c r="E110" s="16"/>
      <c r="F110" s="16"/>
      <c r="G110" s="16"/>
      <c r="H110" s="16"/>
      <c r="I110" s="17">
        <v>1330</v>
      </c>
      <c r="J110" s="18">
        <f t="shared" ref="J110:J115" si="3">(H110*I110)*(1+$H$5)</f>
        <v>0</v>
      </c>
      <c r="K110" s="37"/>
      <c r="L110" s="37"/>
      <c r="M110" s="37"/>
      <c r="N110" s="37"/>
      <c r="O110" s="37"/>
      <c r="P110" s="37"/>
      <c r="Q110" s="37"/>
      <c r="R110" s="37"/>
      <c r="S110" s="37"/>
      <c r="T110" s="37"/>
      <c r="U110" s="37"/>
      <c r="V110" s="37"/>
      <c r="W110" s="37"/>
      <c r="X110" s="37"/>
      <c r="Y110" s="37"/>
      <c r="Z110" s="37"/>
      <c r="AA110" s="37"/>
      <c r="AB110" s="37"/>
      <c r="AC110" s="37"/>
      <c r="AD110" s="37"/>
      <c r="AE110" s="37"/>
      <c r="AF110" s="37"/>
      <c r="AG110" s="37"/>
      <c r="AH110" s="37"/>
      <c r="AI110" s="37"/>
      <c r="AJ110" s="37"/>
      <c r="AK110" s="37"/>
      <c r="AL110" s="37"/>
      <c r="AM110" s="37"/>
      <c r="AN110" s="37"/>
      <c r="AO110" s="37"/>
      <c r="AP110" s="37"/>
      <c r="AQ110" s="37"/>
      <c r="AR110" s="37"/>
      <c r="AS110" s="37"/>
      <c r="AT110" s="37"/>
      <c r="AU110" s="37"/>
      <c r="AV110" s="37"/>
      <c r="AW110" s="37"/>
      <c r="AX110" s="37"/>
      <c r="AY110" s="37"/>
      <c r="AZ110" s="37"/>
      <c r="BA110" s="37"/>
      <c r="BB110" s="37"/>
      <c r="BC110" s="37"/>
      <c r="BD110" s="37"/>
      <c r="BE110" s="37"/>
      <c r="BF110" s="37"/>
      <c r="BG110" s="37"/>
      <c r="BH110" s="37"/>
      <c r="BI110" s="37"/>
      <c r="BJ110" s="37"/>
      <c r="BK110" s="37"/>
      <c r="BL110" s="37"/>
      <c r="BM110" s="37"/>
      <c r="BN110" s="37"/>
      <c r="BO110" s="37"/>
      <c r="BP110" s="37"/>
      <c r="BQ110" s="37"/>
      <c r="BR110" s="37"/>
      <c r="BS110" s="37"/>
      <c r="BT110" s="37"/>
      <c r="BU110" s="37"/>
      <c r="BV110" s="37"/>
      <c r="BW110" s="37"/>
      <c r="BX110" s="37"/>
      <c r="BY110" s="37"/>
      <c r="BZ110" s="37"/>
      <c r="CA110" s="37"/>
      <c r="CB110" s="37"/>
      <c r="CC110" s="37"/>
      <c r="CD110" s="37"/>
      <c r="CE110" s="37"/>
      <c r="CF110" s="37"/>
      <c r="CG110" s="37"/>
      <c r="CH110" s="37"/>
      <c r="CI110" s="37"/>
      <c r="CJ110" s="37"/>
      <c r="CK110" s="37"/>
      <c r="CL110" s="37"/>
      <c r="CM110" s="37"/>
      <c r="CN110" s="37"/>
      <c r="CO110" s="37"/>
      <c r="CP110" s="37"/>
      <c r="CQ110" s="37"/>
      <c r="CR110" s="37"/>
      <c r="CS110" s="37"/>
      <c r="CT110" s="37"/>
      <c r="CU110" s="37"/>
      <c r="CV110" s="37"/>
      <c r="CW110" s="37"/>
      <c r="CX110" s="37"/>
      <c r="CY110" s="37"/>
      <c r="CZ110" s="37"/>
      <c r="DA110" s="37"/>
      <c r="DB110" s="37"/>
      <c r="DC110" s="37"/>
      <c r="DD110" s="37"/>
      <c r="DE110" s="37"/>
      <c r="DF110" s="37"/>
      <c r="DG110" s="37"/>
      <c r="DH110" s="37"/>
      <c r="DI110" s="37"/>
      <c r="DJ110" s="37"/>
      <c r="DK110" s="37"/>
      <c r="DL110" s="37"/>
      <c r="DM110" s="37"/>
      <c r="DN110" s="37"/>
      <c r="DO110" s="37"/>
      <c r="DP110" s="37"/>
      <c r="DQ110" s="37"/>
      <c r="DR110" s="37"/>
      <c r="DS110" s="37"/>
      <c r="DT110" s="37"/>
      <c r="DU110" s="37"/>
      <c r="DV110" s="37"/>
      <c r="DW110" s="37"/>
      <c r="DX110" s="37"/>
      <c r="DY110" s="37"/>
      <c r="DZ110" s="37"/>
      <c r="EA110" s="37"/>
      <c r="EB110" s="37"/>
      <c r="EC110" s="37"/>
      <c r="ED110" s="37"/>
      <c r="EE110" s="37"/>
      <c r="EF110" s="37"/>
      <c r="EG110" s="37"/>
      <c r="EH110" s="37"/>
      <c r="EI110" s="37"/>
      <c r="EJ110" s="37"/>
      <c r="EK110" s="37"/>
    </row>
    <row r="111" spans="1:141" x14ac:dyDescent="0.25">
      <c r="A111" s="11">
        <v>95</v>
      </c>
      <c r="B111" s="15" t="s">
        <v>185</v>
      </c>
      <c r="C111" s="16"/>
      <c r="D111" s="16"/>
      <c r="E111" s="16"/>
      <c r="F111" s="16"/>
      <c r="G111" s="16"/>
      <c r="H111" s="16"/>
      <c r="I111" s="17">
        <v>1400</v>
      </c>
      <c r="J111" s="18">
        <f t="shared" si="3"/>
        <v>0</v>
      </c>
      <c r="K111" s="37"/>
      <c r="L111" s="37"/>
      <c r="M111" s="37"/>
      <c r="N111" s="37"/>
      <c r="O111" s="37"/>
      <c r="P111" s="37"/>
      <c r="Q111" s="37"/>
      <c r="R111" s="37"/>
      <c r="S111" s="37"/>
      <c r="T111" s="37"/>
      <c r="U111" s="37"/>
      <c r="V111" s="37"/>
      <c r="W111" s="37"/>
      <c r="X111" s="37"/>
      <c r="Y111" s="37"/>
      <c r="Z111" s="37"/>
      <c r="AA111" s="37"/>
      <c r="AB111" s="37"/>
      <c r="AC111" s="37"/>
      <c r="AD111" s="37"/>
      <c r="AE111" s="37"/>
      <c r="AF111" s="37"/>
      <c r="AG111" s="37"/>
      <c r="AH111" s="37"/>
      <c r="AI111" s="37"/>
      <c r="AJ111" s="37"/>
      <c r="AK111" s="37"/>
      <c r="AL111" s="37"/>
      <c r="AM111" s="37"/>
      <c r="AN111" s="37"/>
      <c r="AO111" s="37"/>
      <c r="AP111" s="37"/>
      <c r="AQ111" s="37"/>
      <c r="AR111" s="37"/>
      <c r="AS111" s="37"/>
      <c r="AT111" s="37"/>
      <c r="AU111" s="37"/>
      <c r="AV111" s="37"/>
      <c r="AW111" s="37"/>
      <c r="AX111" s="37"/>
      <c r="AY111" s="37"/>
      <c r="AZ111" s="37"/>
      <c r="BA111" s="37"/>
      <c r="BB111" s="37"/>
      <c r="BC111" s="37"/>
      <c r="BD111" s="37"/>
      <c r="BE111" s="37"/>
      <c r="BF111" s="37"/>
      <c r="BG111" s="37"/>
      <c r="BH111" s="37"/>
      <c r="BI111" s="37"/>
      <c r="BJ111" s="37"/>
      <c r="BK111" s="37"/>
      <c r="BL111" s="37"/>
      <c r="BM111" s="37"/>
      <c r="BN111" s="37"/>
      <c r="BO111" s="37"/>
      <c r="BP111" s="37"/>
      <c r="BQ111" s="37"/>
      <c r="BR111" s="37"/>
      <c r="BS111" s="37"/>
      <c r="BT111" s="37"/>
      <c r="BU111" s="37"/>
      <c r="BV111" s="37"/>
      <c r="BW111" s="37"/>
      <c r="BX111" s="37"/>
      <c r="BY111" s="37"/>
      <c r="BZ111" s="37"/>
      <c r="CA111" s="37"/>
      <c r="CB111" s="37"/>
      <c r="CC111" s="37"/>
      <c r="CD111" s="37"/>
      <c r="CE111" s="37"/>
      <c r="CF111" s="37"/>
      <c r="CG111" s="37"/>
      <c r="CH111" s="37"/>
      <c r="CI111" s="37"/>
      <c r="CJ111" s="37"/>
      <c r="CK111" s="37"/>
      <c r="CL111" s="37"/>
      <c r="CM111" s="37"/>
      <c r="CN111" s="37"/>
      <c r="CO111" s="37"/>
      <c r="CP111" s="37"/>
      <c r="CQ111" s="37"/>
      <c r="CR111" s="37"/>
      <c r="CS111" s="37"/>
      <c r="CT111" s="37"/>
      <c r="CU111" s="37"/>
      <c r="CV111" s="37"/>
      <c r="CW111" s="37"/>
      <c r="CX111" s="37"/>
      <c r="CY111" s="37"/>
      <c r="CZ111" s="37"/>
      <c r="DA111" s="37"/>
      <c r="DB111" s="37"/>
      <c r="DC111" s="37"/>
      <c r="DD111" s="37"/>
      <c r="DE111" s="37"/>
      <c r="DF111" s="37"/>
      <c r="DG111" s="37"/>
      <c r="DH111" s="37"/>
      <c r="DI111" s="37"/>
      <c r="DJ111" s="37"/>
      <c r="DK111" s="37"/>
      <c r="DL111" s="37"/>
      <c r="DM111" s="37"/>
      <c r="DN111" s="37"/>
      <c r="DO111" s="37"/>
      <c r="DP111" s="37"/>
      <c r="DQ111" s="37"/>
      <c r="DR111" s="37"/>
      <c r="DS111" s="37"/>
      <c r="DT111" s="37"/>
      <c r="DU111" s="37"/>
      <c r="DV111" s="37"/>
      <c r="DW111" s="37"/>
      <c r="DX111" s="37"/>
      <c r="DY111" s="37"/>
      <c r="DZ111" s="37"/>
      <c r="EA111" s="37"/>
      <c r="EB111" s="37"/>
      <c r="EC111" s="37"/>
      <c r="ED111" s="37"/>
      <c r="EE111" s="37"/>
      <c r="EF111" s="37"/>
      <c r="EG111" s="37"/>
      <c r="EH111" s="37"/>
      <c r="EI111" s="37"/>
      <c r="EJ111" s="37"/>
      <c r="EK111" s="37"/>
    </row>
    <row r="112" spans="1:141" x14ac:dyDescent="0.25">
      <c r="A112" s="11">
        <v>96</v>
      </c>
      <c r="B112" s="15" t="s">
        <v>186</v>
      </c>
      <c r="C112" s="21"/>
      <c r="D112" s="21"/>
      <c r="E112" s="21"/>
      <c r="F112" s="21"/>
      <c r="G112" s="21"/>
      <c r="H112" s="21"/>
      <c r="I112" s="17">
        <v>17500</v>
      </c>
      <c r="J112" s="18">
        <f t="shared" si="3"/>
        <v>0</v>
      </c>
      <c r="K112" s="37"/>
      <c r="L112" s="37"/>
      <c r="M112" s="37"/>
      <c r="N112" s="37"/>
      <c r="O112" s="37"/>
      <c r="P112" s="37"/>
      <c r="Q112" s="37"/>
      <c r="R112" s="37"/>
      <c r="S112" s="37"/>
      <c r="T112" s="37"/>
      <c r="U112" s="37"/>
      <c r="V112" s="37"/>
      <c r="W112" s="37"/>
      <c r="X112" s="37"/>
      <c r="Y112" s="37"/>
      <c r="Z112" s="37"/>
      <c r="AA112" s="37"/>
      <c r="AB112" s="37"/>
      <c r="AC112" s="37"/>
      <c r="AD112" s="37"/>
      <c r="AE112" s="37"/>
      <c r="AF112" s="37"/>
      <c r="AG112" s="37"/>
      <c r="AH112" s="37"/>
      <c r="AI112" s="37"/>
      <c r="AJ112" s="37"/>
      <c r="AK112" s="37"/>
      <c r="AL112" s="37"/>
      <c r="AM112" s="37"/>
      <c r="AN112" s="37"/>
      <c r="AO112" s="37"/>
      <c r="AP112" s="37"/>
      <c r="AQ112" s="37"/>
      <c r="AR112" s="37"/>
      <c r="AS112" s="37"/>
      <c r="AT112" s="37"/>
      <c r="AU112" s="37"/>
      <c r="AV112" s="37"/>
      <c r="AW112" s="37"/>
      <c r="AX112" s="37"/>
      <c r="AY112" s="37"/>
      <c r="AZ112" s="37"/>
      <c r="BA112" s="37"/>
      <c r="BB112" s="37"/>
      <c r="BC112" s="37"/>
      <c r="BD112" s="37"/>
      <c r="BE112" s="37"/>
      <c r="BF112" s="37"/>
      <c r="BG112" s="37"/>
      <c r="BH112" s="37"/>
      <c r="BI112" s="37"/>
      <c r="BJ112" s="37"/>
      <c r="BK112" s="37"/>
      <c r="BL112" s="37"/>
      <c r="BM112" s="37"/>
      <c r="BN112" s="37"/>
      <c r="BO112" s="37"/>
      <c r="BP112" s="37"/>
      <c r="BQ112" s="37"/>
      <c r="BR112" s="37"/>
      <c r="BS112" s="37"/>
      <c r="BT112" s="37"/>
      <c r="BU112" s="37"/>
      <c r="BV112" s="37"/>
      <c r="BW112" s="37"/>
      <c r="BX112" s="37"/>
      <c r="BY112" s="37"/>
      <c r="BZ112" s="37"/>
      <c r="CA112" s="37"/>
      <c r="CB112" s="37"/>
      <c r="CC112" s="37"/>
      <c r="CD112" s="37"/>
      <c r="CE112" s="37"/>
      <c r="CF112" s="37"/>
      <c r="CG112" s="37"/>
      <c r="CH112" s="37"/>
      <c r="CI112" s="37"/>
      <c r="CJ112" s="37"/>
      <c r="CK112" s="37"/>
      <c r="CL112" s="37"/>
      <c r="CM112" s="37"/>
      <c r="CN112" s="37"/>
      <c r="CO112" s="37"/>
      <c r="CP112" s="37"/>
      <c r="CQ112" s="37"/>
      <c r="CR112" s="37"/>
      <c r="CS112" s="37"/>
      <c r="CT112" s="37"/>
      <c r="CU112" s="37"/>
      <c r="CV112" s="37"/>
      <c r="CW112" s="37"/>
      <c r="CX112" s="37"/>
      <c r="CY112" s="37"/>
      <c r="CZ112" s="37"/>
      <c r="DA112" s="37"/>
      <c r="DB112" s="37"/>
      <c r="DC112" s="37"/>
      <c r="DD112" s="37"/>
      <c r="DE112" s="37"/>
      <c r="DF112" s="37"/>
      <c r="DG112" s="37"/>
      <c r="DH112" s="37"/>
      <c r="DI112" s="37"/>
      <c r="DJ112" s="37"/>
      <c r="DK112" s="37"/>
      <c r="DL112" s="37"/>
      <c r="DM112" s="37"/>
      <c r="DN112" s="37"/>
      <c r="DO112" s="37"/>
      <c r="DP112" s="37"/>
      <c r="DQ112" s="37"/>
      <c r="DR112" s="37"/>
      <c r="DS112" s="37"/>
      <c r="DT112" s="37"/>
      <c r="DU112" s="37"/>
      <c r="DV112" s="37"/>
      <c r="DW112" s="37"/>
      <c r="DX112" s="37"/>
      <c r="DY112" s="37"/>
      <c r="DZ112" s="37"/>
      <c r="EA112" s="37"/>
      <c r="EB112" s="37"/>
      <c r="EC112" s="37"/>
      <c r="ED112" s="37"/>
      <c r="EE112" s="37"/>
      <c r="EF112" s="37"/>
      <c r="EG112" s="37"/>
      <c r="EH112" s="37"/>
      <c r="EI112" s="37"/>
      <c r="EJ112" s="37"/>
      <c r="EK112" s="37"/>
    </row>
    <row r="113" spans="1:141" x14ac:dyDescent="0.25">
      <c r="A113" s="11">
        <v>97</v>
      </c>
      <c r="B113" s="15" t="s">
        <v>187</v>
      </c>
      <c r="C113" s="21"/>
      <c r="D113" s="21"/>
      <c r="E113" s="21"/>
      <c r="F113" s="21"/>
      <c r="G113" s="21"/>
      <c r="H113" s="21"/>
      <c r="I113" s="17">
        <v>9050</v>
      </c>
      <c r="J113" s="18">
        <f t="shared" si="3"/>
        <v>0</v>
      </c>
      <c r="K113" s="37"/>
      <c r="L113" s="37"/>
      <c r="M113" s="37"/>
      <c r="N113" s="37"/>
      <c r="O113" s="37"/>
      <c r="P113" s="37"/>
      <c r="Q113" s="37"/>
      <c r="R113" s="37"/>
      <c r="S113" s="37"/>
      <c r="T113" s="37"/>
      <c r="U113" s="37"/>
      <c r="V113" s="37"/>
      <c r="W113" s="37"/>
      <c r="X113" s="37"/>
      <c r="Y113" s="37"/>
      <c r="Z113" s="37"/>
      <c r="AA113" s="37"/>
      <c r="AB113" s="37"/>
      <c r="AC113" s="37"/>
      <c r="AD113" s="37"/>
      <c r="AE113" s="37"/>
      <c r="AF113" s="37"/>
      <c r="AG113" s="37"/>
      <c r="AH113" s="37"/>
      <c r="AI113" s="37"/>
      <c r="AJ113" s="37"/>
      <c r="AK113" s="37"/>
      <c r="AL113" s="37"/>
      <c r="AM113" s="37"/>
      <c r="AN113" s="37"/>
      <c r="AO113" s="37"/>
      <c r="AP113" s="37"/>
      <c r="AQ113" s="37"/>
      <c r="AR113" s="37"/>
      <c r="AS113" s="37"/>
      <c r="AT113" s="37"/>
      <c r="AU113" s="37"/>
      <c r="AV113" s="37"/>
      <c r="AW113" s="37"/>
      <c r="AX113" s="37"/>
      <c r="AY113" s="37"/>
      <c r="AZ113" s="37"/>
      <c r="BA113" s="37"/>
      <c r="BB113" s="37"/>
      <c r="BC113" s="37"/>
      <c r="BD113" s="37"/>
      <c r="BE113" s="37"/>
      <c r="BF113" s="37"/>
      <c r="BG113" s="37"/>
      <c r="BH113" s="37"/>
      <c r="BI113" s="37"/>
      <c r="BJ113" s="37"/>
      <c r="BK113" s="37"/>
      <c r="BL113" s="37"/>
      <c r="BM113" s="37"/>
      <c r="BN113" s="37"/>
      <c r="BO113" s="37"/>
      <c r="BP113" s="37"/>
      <c r="BQ113" s="37"/>
      <c r="BR113" s="37"/>
      <c r="BS113" s="37"/>
      <c r="BT113" s="37"/>
      <c r="BU113" s="37"/>
      <c r="BV113" s="37"/>
      <c r="BW113" s="37"/>
      <c r="BX113" s="37"/>
      <c r="BY113" s="37"/>
      <c r="BZ113" s="37"/>
      <c r="CA113" s="37"/>
      <c r="CB113" s="37"/>
      <c r="CC113" s="37"/>
      <c r="CD113" s="37"/>
      <c r="CE113" s="37"/>
      <c r="CF113" s="37"/>
      <c r="CG113" s="37"/>
      <c r="CH113" s="37"/>
      <c r="CI113" s="37"/>
      <c r="CJ113" s="37"/>
      <c r="CK113" s="37"/>
      <c r="CL113" s="37"/>
      <c r="CM113" s="37"/>
      <c r="CN113" s="37"/>
      <c r="CO113" s="37"/>
      <c r="CP113" s="37"/>
      <c r="CQ113" s="37"/>
      <c r="CR113" s="37"/>
      <c r="CS113" s="37"/>
      <c r="CT113" s="37"/>
      <c r="CU113" s="37"/>
      <c r="CV113" s="37"/>
      <c r="CW113" s="37"/>
      <c r="CX113" s="37"/>
      <c r="CY113" s="37"/>
      <c r="CZ113" s="37"/>
      <c r="DA113" s="37"/>
      <c r="DB113" s="37"/>
      <c r="DC113" s="37"/>
      <c r="DD113" s="37"/>
      <c r="DE113" s="37"/>
      <c r="DF113" s="37"/>
      <c r="DG113" s="37"/>
      <c r="DH113" s="37"/>
      <c r="DI113" s="37"/>
      <c r="DJ113" s="37"/>
      <c r="DK113" s="37"/>
      <c r="DL113" s="37"/>
      <c r="DM113" s="37"/>
      <c r="DN113" s="37"/>
      <c r="DO113" s="37"/>
      <c r="DP113" s="37"/>
      <c r="DQ113" s="37"/>
      <c r="DR113" s="37"/>
      <c r="DS113" s="37"/>
      <c r="DT113" s="37"/>
      <c r="DU113" s="37"/>
      <c r="DV113" s="37"/>
      <c r="DW113" s="37"/>
      <c r="DX113" s="37"/>
      <c r="DY113" s="37"/>
      <c r="DZ113" s="37"/>
      <c r="EA113" s="37"/>
      <c r="EB113" s="37"/>
      <c r="EC113" s="37"/>
      <c r="ED113" s="37"/>
      <c r="EE113" s="37"/>
      <c r="EF113" s="37"/>
      <c r="EG113" s="37"/>
      <c r="EH113" s="37"/>
      <c r="EI113" s="37"/>
      <c r="EJ113" s="37"/>
      <c r="EK113" s="37"/>
    </row>
    <row r="114" spans="1:141" x14ac:dyDescent="0.25">
      <c r="A114" s="11">
        <v>98</v>
      </c>
      <c r="B114" s="15" t="s">
        <v>188</v>
      </c>
      <c r="C114" s="21"/>
      <c r="D114" s="21"/>
      <c r="E114" s="21"/>
      <c r="F114" s="21"/>
      <c r="G114" s="21"/>
      <c r="H114" s="21"/>
      <c r="I114" s="17">
        <v>4250</v>
      </c>
      <c r="J114" s="18">
        <f t="shared" si="3"/>
        <v>0</v>
      </c>
      <c r="K114" s="37"/>
      <c r="L114" s="37"/>
      <c r="M114" s="37"/>
      <c r="N114" s="37"/>
      <c r="O114" s="37"/>
      <c r="P114" s="37"/>
      <c r="Q114" s="37"/>
      <c r="R114" s="37"/>
      <c r="S114" s="37"/>
      <c r="T114" s="37"/>
      <c r="U114" s="37"/>
      <c r="V114" s="37"/>
      <c r="W114" s="37"/>
      <c r="X114" s="37"/>
      <c r="Y114" s="37"/>
      <c r="Z114" s="37"/>
      <c r="AA114" s="37"/>
      <c r="AB114" s="37"/>
      <c r="AC114" s="37"/>
      <c r="AD114" s="37"/>
      <c r="AE114" s="37"/>
      <c r="AF114" s="37"/>
      <c r="AG114" s="37"/>
      <c r="AH114" s="37"/>
      <c r="AI114" s="37"/>
      <c r="AJ114" s="37"/>
      <c r="AK114" s="37"/>
      <c r="AL114" s="37"/>
      <c r="AM114" s="37"/>
      <c r="AN114" s="37"/>
      <c r="AO114" s="37"/>
      <c r="AP114" s="37"/>
      <c r="AQ114" s="37"/>
      <c r="AR114" s="37"/>
      <c r="AS114" s="37"/>
      <c r="AT114" s="37"/>
      <c r="AU114" s="37"/>
      <c r="AV114" s="37"/>
      <c r="AW114" s="37"/>
      <c r="AX114" s="37"/>
      <c r="AY114" s="37"/>
      <c r="AZ114" s="37"/>
      <c r="BA114" s="37"/>
      <c r="BB114" s="37"/>
      <c r="BC114" s="37"/>
      <c r="BD114" s="37"/>
      <c r="BE114" s="37"/>
      <c r="BF114" s="37"/>
      <c r="BG114" s="37"/>
      <c r="BH114" s="37"/>
      <c r="BI114" s="37"/>
      <c r="BJ114" s="37"/>
      <c r="BK114" s="37"/>
      <c r="BL114" s="37"/>
      <c r="BM114" s="37"/>
      <c r="BN114" s="37"/>
      <c r="BO114" s="37"/>
      <c r="BP114" s="37"/>
      <c r="BQ114" s="37"/>
      <c r="BR114" s="37"/>
      <c r="BS114" s="37"/>
      <c r="BT114" s="37"/>
      <c r="BU114" s="37"/>
      <c r="BV114" s="37"/>
      <c r="BW114" s="37"/>
      <c r="BX114" s="37"/>
      <c r="BY114" s="37"/>
      <c r="BZ114" s="37"/>
      <c r="CA114" s="37"/>
      <c r="CB114" s="37"/>
      <c r="CC114" s="37"/>
      <c r="CD114" s="37"/>
      <c r="CE114" s="37"/>
      <c r="CF114" s="37"/>
      <c r="CG114" s="37"/>
      <c r="CH114" s="37"/>
      <c r="CI114" s="37"/>
      <c r="CJ114" s="37"/>
      <c r="CK114" s="37"/>
      <c r="CL114" s="37"/>
      <c r="CM114" s="37"/>
      <c r="CN114" s="37"/>
      <c r="CO114" s="37"/>
      <c r="CP114" s="37"/>
      <c r="CQ114" s="37"/>
      <c r="CR114" s="37"/>
      <c r="CS114" s="37"/>
      <c r="CT114" s="37"/>
      <c r="CU114" s="37"/>
      <c r="CV114" s="37"/>
      <c r="CW114" s="37"/>
      <c r="CX114" s="37"/>
      <c r="CY114" s="37"/>
      <c r="CZ114" s="37"/>
      <c r="DA114" s="37"/>
      <c r="DB114" s="37"/>
      <c r="DC114" s="37"/>
      <c r="DD114" s="37"/>
      <c r="DE114" s="37"/>
      <c r="DF114" s="37"/>
      <c r="DG114" s="37"/>
      <c r="DH114" s="37"/>
      <c r="DI114" s="37"/>
      <c r="DJ114" s="37"/>
      <c r="DK114" s="37"/>
      <c r="DL114" s="37"/>
      <c r="DM114" s="37"/>
      <c r="DN114" s="37"/>
      <c r="DO114" s="37"/>
      <c r="DP114" s="37"/>
      <c r="DQ114" s="37"/>
      <c r="DR114" s="37"/>
      <c r="DS114" s="37"/>
      <c r="DT114" s="37"/>
      <c r="DU114" s="37"/>
      <c r="DV114" s="37"/>
      <c r="DW114" s="37"/>
      <c r="DX114" s="37"/>
      <c r="DY114" s="37"/>
      <c r="DZ114" s="37"/>
      <c r="EA114" s="37"/>
      <c r="EB114" s="37"/>
      <c r="EC114" s="37"/>
      <c r="ED114" s="37"/>
      <c r="EE114" s="37"/>
      <c r="EF114" s="37"/>
      <c r="EG114" s="37"/>
      <c r="EH114" s="37"/>
      <c r="EI114" s="37"/>
      <c r="EJ114" s="37"/>
      <c r="EK114" s="37"/>
    </row>
    <row r="115" spans="1:141" ht="15.75" thickBot="1" x14ac:dyDescent="0.3">
      <c r="A115" s="11">
        <v>99</v>
      </c>
      <c r="B115" s="15" t="s">
        <v>189</v>
      </c>
      <c r="C115" s="21"/>
      <c r="D115" s="21"/>
      <c r="E115" s="21"/>
      <c r="F115" s="21"/>
      <c r="G115" s="21"/>
      <c r="H115" s="21"/>
      <c r="I115" s="17">
        <v>110</v>
      </c>
      <c r="J115" s="18">
        <f t="shared" si="3"/>
        <v>0</v>
      </c>
      <c r="K115" s="37"/>
      <c r="L115" s="37"/>
      <c r="M115" s="37"/>
      <c r="N115" s="37"/>
      <c r="O115" s="37"/>
      <c r="P115" s="37"/>
      <c r="Q115" s="37"/>
      <c r="R115" s="37"/>
      <c r="S115" s="37"/>
      <c r="T115" s="37"/>
      <c r="U115" s="37"/>
      <c r="V115" s="37"/>
      <c r="W115" s="37"/>
      <c r="X115" s="37"/>
      <c r="Y115" s="37"/>
      <c r="Z115" s="37"/>
      <c r="AA115" s="37"/>
      <c r="AB115" s="37"/>
      <c r="AC115" s="37"/>
      <c r="AD115" s="37"/>
      <c r="AE115" s="37"/>
      <c r="AF115" s="37"/>
      <c r="AG115" s="37"/>
      <c r="AH115" s="37"/>
      <c r="AI115" s="37"/>
      <c r="AJ115" s="37"/>
      <c r="AK115" s="37"/>
      <c r="AL115" s="37"/>
      <c r="AM115" s="37"/>
      <c r="AN115" s="37"/>
      <c r="AO115" s="37"/>
      <c r="AP115" s="37"/>
      <c r="AQ115" s="37"/>
      <c r="AR115" s="37"/>
      <c r="AS115" s="37"/>
      <c r="AT115" s="37"/>
      <c r="AU115" s="37"/>
      <c r="AV115" s="37"/>
      <c r="AW115" s="37"/>
      <c r="AX115" s="37"/>
      <c r="AY115" s="37"/>
      <c r="AZ115" s="37"/>
      <c r="BA115" s="37"/>
      <c r="BB115" s="37"/>
      <c r="BC115" s="37"/>
      <c r="BD115" s="37"/>
      <c r="BE115" s="37"/>
      <c r="BF115" s="37"/>
      <c r="BG115" s="37"/>
      <c r="BH115" s="37"/>
      <c r="BI115" s="37"/>
      <c r="BJ115" s="37"/>
      <c r="BK115" s="37"/>
      <c r="BL115" s="37"/>
      <c r="BM115" s="37"/>
      <c r="BN115" s="37"/>
      <c r="BO115" s="37"/>
      <c r="BP115" s="37"/>
      <c r="BQ115" s="37"/>
      <c r="BR115" s="37"/>
      <c r="BS115" s="37"/>
      <c r="BT115" s="37"/>
      <c r="BU115" s="37"/>
      <c r="BV115" s="37"/>
      <c r="BW115" s="37"/>
      <c r="BX115" s="37"/>
      <c r="BY115" s="37"/>
      <c r="BZ115" s="37"/>
      <c r="CA115" s="37"/>
      <c r="CB115" s="37"/>
      <c r="CC115" s="37"/>
      <c r="CD115" s="37"/>
      <c r="CE115" s="37"/>
      <c r="CF115" s="37"/>
      <c r="CG115" s="37"/>
      <c r="CH115" s="37"/>
      <c r="CI115" s="37"/>
      <c r="CJ115" s="37"/>
      <c r="CK115" s="37"/>
      <c r="CL115" s="37"/>
      <c r="CM115" s="37"/>
      <c r="CN115" s="37"/>
      <c r="CO115" s="37"/>
      <c r="CP115" s="37"/>
      <c r="CQ115" s="37"/>
      <c r="CR115" s="37"/>
      <c r="CS115" s="37"/>
      <c r="CT115" s="37"/>
      <c r="CU115" s="37"/>
      <c r="CV115" s="37"/>
      <c r="CW115" s="37"/>
      <c r="CX115" s="37"/>
      <c r="CY115" s="37"/>
      <c r="CZ115" s="37"/>
      <c r="DA115" s="37"/>
      <c r="DB115" s="37"/>
      <c r="DC115" s="37"/>
      <c r="DD115" s="37"/>
      <c r="DE115" s="37"/>
      <c r="DF115" s="37"/>
      <c r="DG115" s="37"/>
      <c r="DH115" s="37"/>
      <c r="DI115" s="37"/>
      <c r="DJ115" s="37"/>
      <c r="DK115" s="37"/>
      <c r="DL115" s="37"/>
      <c r="DM115" s="37"/>
      <c r="DN115" s="37"/>
      <c r="DO115" s="37"/>
      <c r="DP115" s="37"/>
      <c r="DQ115" s="37"/>
      <c r="DR115" s="37"/>
      <c r="DS115" s="37"/>
      <c r="DT115" s="37"/>
      <c r="DU115" s="37"/>
      <c r="DV115" s="37"/>
      <c r="DW115" s="37"/>
      <c r="DX115" s="37"/>
      <c r="DY115" s="37"/>
      <c r="DZ115" s="37"/>
      <c r="EA115" s="37"/>
      <c r="EB115" s="37"/>
      <c r="EC115" s="37"/>
      <c r="ED115" s="37"/>
      <c r="EE115" s="37"/>
      <c r="EF115" s="37"/>
      <c r="EG115" s="37"/>
      <c r="EH115" s="37"/>
      <c r="EI115" s="37"/>
      <c r="EJ115" s="37"/>
      <c r="EK115" s="37"/>
    </row>
    <row r="116" spans="1:141" ht="16.5" thickBot="1" x14ac:dyDescent="0.3">
      <c r="A116" s="22"/>
      <c r="B116" s="155" t="s">
        <v>34</v>
      </c>
      <c r="C116" s="155"/>
      <c r="D116" s="155"/>
      <c r="E116" s="155"/>
      <c r="F116" s="155"/>
      <c r="G116" s="155"/>
      <c r="H116" s="155"/>
      <c r="I116" s="156"/>
      <c r="J116" s="20">
        <f>SUM(J109:J115)</f>
        <v>0</v>
      </c>
      <c r="K116" s="37"/>
      <c r="L116" s="37"/>
      <c r="M116" s="37"/>
      <c r="N116" s="37"/>
      <c r="O116" s="37"/>
      <c r="P116" s="37"/>
      <c r="Q116" s="37"/>
      <c r="R116" s="37"/>
      <c r="S116" s="37"/>
      <c r="T116" s="37"/>
      <c r="U116" s="37"/>
      <c r="V116" s="37"/>
      <c r="W116" s="37"/>
      <c r="X116" s="37"/>
      <c r="Y116" s="37"/>
      <c r="Z116" s="37"/>
      <c r="AA116" s="37"/>
      <c r="AB116" s="37"/>
      <c r="AC116" s="37"/>
      <c r="AD116" s="37"/>
      <c r="AE116" s="37"/>
      <c r="AF116" s="37"/>
      <c r="AG116" s="37"/>
      <c r="AH116" s="37"/>
      <c r="AI116" s="37"/>
      <c r="AJ116" s="37"/>
      <c r="AK116" s="37"/>
      <c r="AL116" s="37"/>
      <c r="AM116" s="37"/>
      <c r="AN116" s="37"/>
      <c r="AO116" s="37"/>
      <c r="AP116" s="37"/>
      <c r="AQ116" s="37"/>
      <c r="AR116" s="37"/>
      <c r="AS116" s="37"/>
      <c r="AT116" s="37"/>
      <c r="AU116" s="37"/>
      <c r="AV116" s="37"/>
      <c r="AW116" s="37"/>
      <c r="AX116" s="37"/>
      <c r="AY116" s="37"/>
      <c r="AZ116" s="37"/>
      <c r="BA116" s="37"/>
      <c r="BB116" s="37"/>
      <c r="BC116" s="37"/>
      <c r="BD116" s="37"/>
      <c r="BE116" s="37"/>
      <c r="BF116" s="37"/>
      <c r="BG116" s="37"/>
      <c r="BH116" s="37"/>
      <c r="BI116" s="37"/>
      <c r="BJ116" s="37"/>
      <c r="BK116" s="37"/>
      <c r="BL116" s="37"/>
      <c r="BM116" s="37"/>
      <c r="BN116" s="37"/>
      <c r="BO116" s="37"/>
      <c r="BP116" s="37"/>
      <c r="BQ116" s="37"/>
      <c r="BR116" s="37"/>
      <c r="BS116" s="37"/>
      <c r="BT116" s="37"/>
      <c r="BU116" s="37"/>
      <c r="BV116" s="37"/>
      <c r="BW116" s="37"/>
      <c r="BX116" s="37"/>
      <c r="BY116" s="37"/>
      <c r="BZ116" s="37"/>
      <c r="CA116" s="37"/>
      <c r="CB116" s="37"/>
      <c r="CC116" s="37"/>
      <c r="CD116" s="37"/>
      <c r="CE116" s="37"/>
      <c r="CF116" s="37"/>
      <c r="CG116" s="37"/>
      <c r="CH116" s="37"/>
      <c r="CI116" s="37"/>
      <c r="CJ116" s="37"/>
      <c r="CK116" s="37"/>
      <c r="CL116" s="37"/>
      <c r="CM116" s="37"/>
      <c r="CN116" s="37"/>
      <c r="CO116" s="37"/>
      <c r="CP116" s="37"/>
      <c r="CQ116" s="37"/>
      <c r="CR116" s="37"/>
      <c r="CS116" s="37"/>
      <c r="CT116" s="37"/>
      <c r="CU116" s="37"/>
      <c r="CV116" s="37"/>
      <c r="CW116" s="37"/>
      <c r="CX116" s="37"/>
      <c r="CY116" s="37"/>
      <c r="CZ116" s="37"/>
      <c r="DA116" s="37"/>
      <c r="DB116" s="37"/>
      <c r="DC116" s="37"/>
      <c r="DD116" s="37"/>
      <c r="DE116" s="37"/>
      <c r="DF116" s="37"/>
      <c r="DG116" s="37"/>
      <c r="DH116" s="37"/>
      <c r="DI116" s="37"/>
      <c r="DJ116" s="37"/>
      <c r="DK116" s="37"/>
      <c r="DL116" s="37"/>
      <c r="DM116" s="37"/>
      <c r="DN116" s="37"/>
      <c r="DO116" s="37"/>
      <c r="DP116" s="37"/>
      <c r="DQ116" s="37"/>
      <c r="DR116" s="37"/>
      <c r="DS116" s="37"/>
      <c r="DT116" s="37"/>
      <c r="DU116" s="37"/>
      <c r="DV116" s="37"/>
      <c r="DW116" s="37"/>
      <c r="DX116" s="37"/>
      <c r="DY116" s="37"/>
      <c r="DZ116" s="37"/>
      <c r="EA116" s="37"/>
      <c r="EB116" s="37"/>
      <c r="EC116" s="37"/>
      <c r="ED116" s="37"/>
      <c r="EE116" s="37"/>
      <c r="EF116" s="37"/>
      <c r="EG116" s="37"/>
      <c r="EH116" s="37"/>
      <c r="EI116" s="37"/>
      <c r="EJ116" s="37"/>
      <c r="EK116" s="37"/>
    </row>
    <row r="117" spans="1:141" ht="15.75" thickBot="1" x14ac:dyDescent="0.3">
      <c r="B117" s="23"/>
      <c r="K117" s="37"/>
      <c r="L117" s="37"/>
      <c r="M117" s="37"/>
      <c r="N117" s="37"/>
      <c r="O117" s="37"/>
      <c r="P117" s="37"/>
      <c r="Q117" s="37"/>
      <c r="R117" s="37"/>
      <c r="S117" s="37"/>
      <c r="T117" s="37"/>
      <c r="U117" s="37"/>
      <c r="V117" s="37"/>
      <c r="W117" s="37"/>
      <c r="X117" s="37"/>
      <c r="Y117" s="37"/>
      <c r="Z117" s="37"/>
      <c r="AA117" s="37"/>
      <c r="AB117" s="37"/>
      <c r="AC117" s="37"/>
      <c r="AD117" s="37"/>
      <c r="AE117" s="37"/>
      <c r="AF117" s="37"/>
      <c r="AG117" s="37"/>
      <c r="AH117" s="37"/>
      <c r="AI117" s="37"/>
      <c r="AJ117" s="37"/>
      <c r="AK117" s="37"/>
      <c r="AL117" s="37"/>
      <c r="AM117" s="37"/>
      <c r="AN117" s="37"/>
      <c r="AO117" s="37"/>
      <c r="AP117" s="37"/>
      <c r="AQ117" s="37"/>
      <c r="AR117" s="37"/>
      <c r="AS117" s="37"/>
      <c r="AT117" s="37"/>
      <c r="AU117" s="37"/>
      <c r="AV117" s="37"/>
      <c r="AW117" s="37"/>
      <c r="AX117" s="37"/>
      <c r="AY117" s="37"/>
      <c r="AZ117" s="37"/>
      <c r="BA117" s="37"/>
      <c r="BB117" s="37"/>
      <c r="BC117" s="37"/>
      <c r="BD117" s="37"/>
      <c r="BE117" s="37"/>
      <c r="BF117" s="37"/>
      <c r="BG117" s="37"/>
      <c r="BH117" s="37"/>
      <c r="BI117" s="37"/>
      <c r="BJ117" s="37"/>
      <c r="BK117" s="37"/>
      <c r="BL117" s="37"/>
      <c r="BM117" s="37"/>
      <c r="BN117" s="37"/>
      <c r="BO117" s="37"/>
      <c r="BP117" s="37"/>
      <c r="BQ117" s="37"/>
      <c r="BR117" s="37"/>
      <c r="BS117" s="37"/>
      <c r="BT117" s="37"/>
      <c r="BU117" s="37"/>
      <c r="BV117" s="37"/>
      <c r="BW117" s="37"/>
      <c r="BX117" s="37"/>
      <c r="BY117" s="37"/>
      <c r="BZ117" s="37"/>
      <c r="CA117" s="37"/>
      <c r="CB117" s="37"/>
      <c r="CC117" s="37"/>
      <c r="CD117" s="37"/>
      <c r="CE117" s="37"/>
      <c r="CF117" s="37"/>
      <c r="CG117" s="37"/>
      <c r="CH117" s="37"/>
      <c r="CI117" s="37"/>
      <c r="CJ117" s="37"/>
      <c r="CK117" s="37"/>
      <c r="CL117" s="37"/>
      <c r="CM117" s="37"/>
      <c r="CN117" s="37"/>
      <c r="CO117" s="37"/>
      <c r="CP117" s="37"/>
      <c r="CQ117" s="37"/>
      <c r="CR117" s="37"/>
      <c r="CS117" s="37"/>
      <c r="CT117" s="37"/>
      <c r="CU117" s="37"/>
      <c r="CV117" s="37"/>
      <c r="CW117" s="37"/>
      <c r="CX117" s="37"/>
      <c r="CY117" s="37"/>
      <c r="CZ117" s="37"/>
      <c r="DA117" s="37"/>
      <c r="DB117" s="37"/>
      <c r="DC117" s="37"/>
      <c r="DD117" s="37"/>
      <c r="DE117" s="37"/>
      <c r="DF117" s="37"/>
      <c r="DG117" s="37"/>
      <c r="DH117" s="37"/>
      <c r="DI117" s="37"/>
      <c r="DJ117" s="37"/>
      <c r="DK117" s="37"/>
      <c r="DL117" s="37"/>
      <c r="DM117" s="37"/>
      <c r="DN117" s="37"/>
      <c r="DO117" s="37"/>
      <c r="DP117" s="37"/>
      <c r="DQ117" s="37"/>
      <c r="DR117" s="37"/>
      <c r="DS117" s="37"/>
      <c r="DT117" s="37"/>
      <c r="DU117" s="37"/>
      <c r="DV117" s="37"/>
      <c r="DW117" s="37"/>
      <c r="DX117" s="37"/>
      <c r="DY117" s="37"/>
      <c r="DZ117" s="37"/>
      <c r="EA117" s="37"/>
      <c r="EB117" s="37"/>
      <c r="EC117" s="37"/>
      <c r="ED117" s="37"/>
      <c r="EE117" s="37"/>
      <c r="EF117" s="37"/>
      <c r="EG117" s="37"/>
      <c r="EH117" s="37"/>
      <c r="EI117" s="37"/>
      <c r="EJ117" s="37"/>
      <c r="EK117" s="37"/>
    </row>
    <row r="118" spans="1:141" ht="18.75" x14ac:dyDescent="0.25">
      <c r="A118" s="159" t="s">
        <v>26</v>
      </c>
      <c r="B118" s="160"/>
      <c r="C118" s="160"/>
      <c r="D118" s="160"/>
      <c r="E118" s="160"/>
      <c r="F118" s="160"/>
      <c r="G118" s="160"/>
      <c r="H118" s="160"/>
      <c r="I118" s="160"/>
      <c r="J118" s="160"/>
      <c r="K118" s="37"/>
      <c r="L118" s="37"/>
      <c r="M118" s="37"/>
      <c r="N118" s="37"/>
      <c r="O118" s="37"/>
      <c r="P118" s="37"/>
      <c r="Q118" s="37"/>
      <c r="R118" s="37"/>
      <c r="S118" s="37"/>
      <c r="T118" s="37"/>
      <c r="U118" s="37"/>
      <c r="V118" s="37"/>
      <c r="W118" s="37"/>
      <c r="X118" s="37"/>
      <c r="Y118" s="37"/>
      <c r="Z118" s="37"/>
      <c r="AA118" s="37"/>
      <c r="AB118" s="37"/>
      <c r="AC118" s="37"/>
      <c r="AD118" s="37"/>
      <c r="AE118" s="37"/>
      <c r="AF118" s="37"/>
      <c r="AG118" s="37"/>
      <c r="AH118" s="37"/>
      <c r="AI118" s="37"/>
      <c r="AJ118" s="37"/>
      <c r="AK118" s="37"/>
      <c r="AL118" s="37"/>
      <c r="AM118" s="37"/>
      <c r="AN118" s="37"/>
      <c r="AO118" s="37"/>
      <c r="AP118" s="37"/>
      <c r="AQ118" s="37"/>
      <c r="AR118" s="37"/>
      <c r="AS118" s="37"/>
      <c r="AT118" s="37"/>
      <c r="AU118" s="37"/>
      <c r="AV118" s="37"/>
      <c r="AW118" s="37"/>
      <c r="AX118" s="37"/>
      <c r="AY118" s="37"/>
      <c r="AZ118" s="37"/>
      <c r="BA118" s="37"/>
      <c r="BB118" s="37"/>
      <c r="BC118" s="37"/>
      <c r="BD118" s="37"/>
      <c r="BE118" s="37"/>
      <c r="BF118" s="37"/>
      <c r="BG118" s="37"/>
      <c r="BH118" s="37"/>
      <c r="BI118" s="37"/>
      <c r="BJ118" s="37"/>
      <c r="BK118" s="37"/>
      <c r="BL118" s="37"/>
      <c r="BM118" s="37"/>
      <c r="BN118" s="37"/>
      <c r="BO118" s="37"/>
      <c r="BP118" s="37"/>
      <c r="BQ118" s="37"/>
      <c r="BR118" s="37"/>
      <c r="BS118" s="37"/>
      <c r="BT118" s="37"/>
      <c r="BU118" s="37"/>
      <c r="BV118" s="37"/>
      <c r="BW118" s="37"/>
      <c r="BX118" s="37"/>
      <c r="BY118" s="37"/>
      <c r="BZ118" s="37"/>
      <c r="CA118" s="37"/>
      <c r="CB118" s="37"/>
      <c r="CC118" s="37"/>
      <c r="CD118" s="37"/>
      <c r="CE118" s="37"/>
      <c r="CF118" s="37"/>
      <c r="CG118" s="37"/>
      <c r="CH118" s="37"/>
      <c r="CI118" s="37"/>
      <c r="CJ118" s="37"/>
      <c r="CK118" s="37"/>
      <c r="CL118" s="37"/>
      <c r="CM118" s="37"/>
      <c r="CN118" s="37"/>
      <c r="CO118" s="37"/>
      <c r="CP118" s="37"/>
      <c r="CQ118" s="37"/>
      <c r="CR118" s="37"/>
      <c r="CS118" s="37"/>
      <c r="CT118" s="37"/>
      <c r="CU118" s="37"/>
      <c r="CV118" s="37"/>
      <c r="CW118" s="37"/>
      <c r="CX118" s="37"/>
      <c r="CY118" s="37"/>
      <c r="CZ118" s="37"/>
      <c r="DA118" s="37"/>
      <c r="DB118" s="37"/>
      <c r="DC118" s="37"/>
      <c r="DD118" s="37"/>
      <c r="DE118" s="37"/>
      <c r="DF118" s="37"/>
      <c r="DG118" s="37"/>
      <c r="DH118" s="37"/>
      <c r="DI118" s="37"/>
      <c r="DJ118" s="37"/>
      <c r="DK118" s="37"/>
      <c r="DL118" s="37"/>
      <c r="DM118" s="37"/>
      <c r="DN118" s="37"/>
      <c r="DO118" s="37"/>
      <c r="DP118" s="37"/>
      <c r="DQ118" s="37"/>
      <c r="DR118" s="37"/>
      <c r="DS118" s="37"/>
      <c r="DT118" s="37"/>
      <c r="DU118" s="37"/>
      <c r="DV118" s="37"/>
      <c r="DW118" s="37"/>
      <c r="DX118" s="37"/>
      <c r="DY118" s="37"/>
      <c r="DZ118" s="37"/>
      <c r="EA118" s="37"/>
      <c r="EB118" s="37"/>
      <c r="EC118" s="37"/>
      <c r="ED118" s="37"/>
      <c r="EE118" s="37"/>
      <c r="EF118" s="37"/>
      <c r="EG118" s="37"/>
      <c r="EH118" s="37"/>
      <c r="EI118" s="37"/>
      <c r="EJ118" s="37"/>
      <c r="EK118" s="37"/>
    </row>
    <row r="119" spans="1:141" ht="45" x14ac:dyDescent="0.25">
      <c r="A119" s="11" t="s">
        <v>15</v>
      </c>
      <c r="B119" s="12" t="s">
        <v>16</v>
      </c>
      <c r="C119" s="69" t="s">
        <v>214</v>
      </c>
      <c r="D119" s="12" t="s">
        <v>17</v>
      </c>
      <c r="E119" s="12" t="s">
        <v>18</v>
      </c>
      <c r="F119" s="12" t="s">
        <v>38</v>
      </c>
      <c r="G119" s="12" t="s">
        <v>19</v>
      </c>
      <c r="H119" s="13" t="s">
        <v>20</v>
      </c>
      <c r="I119" s="14" t="s">
        <v>21</v>
      </c>
      <c r="J119" s="19" t="s">
        <v>22</v>
      </c>
      <c r="K119" s="37"/>
      <c r="L119" s="37"/>
      <c r="M119" s="37"/>
      <c r="N119" s="37"/>
      <c r="O119" s="37"/>
      <c r="P119" s="37"/>
      <c r="Q119" s="37"/>
      <c r="R119" s="37"/>
      <c r="S119" s="37"/>
      <c r="T119" s="37"/>
      <c r="U119" s="37"/>
      <c r="V119" s="37"/>
      <c r="W119" s="37"/>
      <c r="X119" s="37"/>
      <c r="Y119" s="37"/>
      <c r="Z119" s="37"/>
      <c r="AA119" s="37"/>
      <c r="AB119" s="37"/>
      <c r="AC119" s="37"/>
      <c r="AD119" s="37"/>
      <c r="AE119" s="37"/>
      <c r="AF119" s="37"/>
      <c r="AG119" s="37"/>
      <c r="AH119" s="37"/>
      <c r="AI119" s="37"/>
      <c r="AJ119" s="37"/>
      <c r="AK119" s="37"/>
      <c r="AL119" s="37"/>
      <c r="AM119" s="37"/>
      <c r="AN119" s="37"/>
      <c r="AO119" s="37"/>
      <c r="AP119" s="37"/>
      <c r="AQ119" s="37"/>
      <c r="AR119" s="37"/>
      <c r="AS119" s="37"/>
      <c r="AT119" s="37"/>
      <c r="AU119" s="37"/>
      <c r="AV119" s="37"/>
      <c r="AW119" s="37"/>
      <c r="AX119" s="37"/>
      <c r="AY119" s="37"/>
      <c r="AZ119" s="37"/>
      <c r="BA119" s="37"/>
      <c r="BB119" s="37"/>
      <c r="BC119" s="37"/>
      <c r="BD119" s="37"/>
      <c r="BE119" s="37"/>
      <c r="BF119" s="37"/>
      <c r="BG119" s="37"/>
      <c r="BH119" s="37"/>
      <c r="BI119" s="37"/>
      <c r="BJ119" s="37"/>
      <c r="BK119" s="37"/>
      <c r="BL119" s="37"/>
      <c r="BM119" s="37"/>
      <c r="BN119" s="37"/>
      <c r="BO119" s="37"/>
      <c r="BP119" s="37"/>
      <c r="BQ119" s="37"/>
      <c r="BR119" s="37"/>
      <c r="BS119" s="37"/>
      <c r="BT119" s="37"/>
      <c r="BU119" s="37"/>
      <c r="BV119" s="37"/>
      <c r="BW119" s="37"/>
      <c r="BX119" s="37"/>
      <c r="BY119" s="37"/>
      <c r="BZ119" s="37"/>
      <c r="CA119" s="37"/>
      <c r="CB119" s="37"/>
      <c r="CC119" s="37"/>
      <c r="CD119" s="37"/>
      <c r="CE119" s="37"/>
      <c r="CF119" s="37"/>
      <c r="CG119" s="37"/>
      <c r="CH119" s="37"/>
      <c r="CI119" s="37"/>
      <c r="CJ119" s="37"/>
      <c r="CK119" s="37"/>
      <c r="CL119" s="37"/>
      <c r="CM119" s="37"/>
      <c r="CN119" s="37"/>
      <c r="CO119" s="37"/>
      <c r="CP119" s="37"/>
      <c r="CQ119" s="37"/>
      <c r="CR119" s="37"/>
      <c r="CS119" s="37"/>
      <c r="CT119" s="37"/>
      <c r="CU119" s="37"/>
      <c r="CV119" s="37"/>
      <c r="CW119" s="37"/>
      <c r="CX119" s="37"/>
      <c r="CY119" s="37"/>
      <c r="CZ119" s="37"/>
      <c r="DA119" s="37"/>
      <c r="DB119" s="37"/>
      <c r="DC119" s="37"/>
      <c r="DD119" s="37"/>
      <c r="DE119" s="37"/>
      <c r="DF119" s="37"/>
      <c r="DG119" s="37"/>
      <c r="DH119" s="37"/>
      <c r="DI119" s="37"/>
      <c r="DJ119" s="37"/>
      <c r="DK119" s="37"/>
      <c r="DL119" s="37"/>
      <c r="DM119" s="37"/>
      <c r="DN119" s="37"/>
      <c r="DO119" s="37"/>
      <c r="DP119" s="37"/>
      <c r="DQ119" s="37"/>
      <c r="DR119" s="37"/>
      <c r="DS119" s="37"/>
      <c r="DT119" s="37"/>
      <c r="DU119" s="37"/>
      <c r="DV119" s="37"/>
      <c r="DW119" s="37"/>
      <c r="DX119" s="37"/>
      <c r="DY119" s="37"/>
      <c r="DZ119" s="37"/>
      <c r="EA119" s="37"/>
      <c r="EB119" s="37"/>
      <c r="EC119" s="37"/>
      <c r="ED119" s="37"/>
      <c r="EE119" s="37"/>
      <c r="EF119" s="37"/>
      <c r="EG119" s="37"/>
      <c r="EH119" s="37"/>
      <c r="EI119" s="37"/>
      <c r="EJ119" s="37"/>
      <c r="EK119" s="37"/>
    </row>
    <row r="120" spans="1:141" s="32" customFormat="1" x14ac:dyDescent="0.25">
      <c r="A120" s="11">
        <v>100</v>
      </c>
      <c r="B120" s="33" t="s">
        <v>120</v>
      </c>
      <c r="C120" s="67"/>
      <c r="D120" s="67"/>
      <c r="E120" s="67"/>
      <c r="F120" s="67"/>
      <c r="G120" s="67"/>
      <c r="H120" s="68"/>
      <c r="I120" s="34">
        <v>1380</v>
      </c>
      <c r="J120" s="18">
        <f>(H120*I120)*(1+$H$5)</f>
        <v>0</v>
      </c>
      <c r="K120" s="40"/>
      <c r="L120" s="40"/>
      <c r="M120" s="40"/>
      <c r="N120" s="40"/>
      <c r="O120" s="40"/>
      <c r="P120" s="40"/>
      <c r="Q120" s="40"/>
      <c r="R120" s="40"/>
      <c r="S120" s="40"/>
      <c r="T120" s="40"/>
      <c r="U120" s="40"/>
      <c r="V120" s="40"/>
      <c r="W120" s="40"/>
      <c r="X120" s="40"/>
      <c r="Y120" s="40"/>
      <c r="Z120" s="40"/>
      <c r="AA120" s="40"/>
      <c r="AB120" s="40"/>
      <c r="AC120" s="40"/>
      <c r="AD120" s="40"/>
      <c r="AE120" s="40"/>
      <c r="AF120" s="40"/>
      <c r="AG120" s="40"/>
      <c r="AH120" s="40"/>
      <c r="AI120" s="40"/>
      <c r="AJ120" s="40"/>
      <c r="AK120" s="40"/>
      <c r="AL120" s="40"/>
      <c r="AM120" s="40"/>
      <c r="AN120" s="40"/>
      <c r="AO120" s="40"/>
      <c r="AP120" s="40"/>
      <c r="AQ120" s="40"/>
      <c r="AR120" s="40"/>
      <c r="AS120" s="40"/>
      <c r="AT120" s="40"/>
      <c r="AU120" s="40"/>
      <c r="AV120" s="40"/>
      <c r="AW120" s="40"/>
      <c r="AX120" s="40"/>
      <c r="AY120" s="40"/>
      <c r="AZ120" s="40"/>
      <c r="BA120" s="40"/>
      <c r="BB120" s="40"/>
      <c r="BC120" s="40"/>
      <c r="BD120" s="40"/>
      <c r="BE120" s="40"/>
      <c r="BF120" s="40"/>
      <c r="BG120" s="40"/>
      <c r="BH120" s="40"/>
      <c r="BI120" s="40"/>
      <c r="BJ120" s="40"/>
      <c r="BK120" s="40"/>
      <c r="BL120" s="40"/>
      <c r="BM120" s="40"/>
      <c r="BN120" s="40"/>
      <c r="BO120" s="40"/>
      <c r="BP120" s="40"/>
      <c r="BQ120" s="40"/>
      <c r="BR120" s="40"/>
      <c r="BS120" s="40"/>
      <c r="BT120" s="40"/>
      <c r="BU120" s="40"/>
      <c r="BV120" s="40"/>
      <c r="BW120" s="40"/>
      <c r="BX120" s="40"/>
      <c r="BY120" s="40"/>
      <c r="BZ120" s="40"/>
      <c r="CA120" s="40"/>
      <c r="CB120" s="40"/>
      <c r="CC120" s="40"/>
      <c r="CD120" s="40"/>
      <c r="CE120" s="40"/>
      <c r="CF120" s="40"/>
      <c r="CG120" s="40"/>
      <c r="CH120" s="40"/>
      <c r="CI120" s="40"/>
      <c r="CJ120" s="40"/>
      <c r="CK120" s="40"/>
      <c r="CL120" s="40"/>
      <c r="CM120" s="40"/>
      <c r="CN120" s="40"/>
      <c r="CO120" s="40"/>
      <c r="CP120" s="40"/>
      <c r="CQ120" s="40"/>
      <c r="CR120" s="40"/>
      <c r="CS120" s="40"/>
      <c r="CT120" s="40"/>
      <c r="CU120" s="40"/>
      <c r="CV120" s="40"/>
      <c r="CW120" s="40"/>
      <c r="CX120" s="40"/>
      <c r="CY120" s="40"/>
      <c r="CZ120" s="40"/>
      <c r="DA120" s="40"/>
      <c r="DB120" s="40"/>
      <c r="DC120" s="40"/>
      <c r="DD120" s="40"/>
      <c r="DE120" s="40"/>
      <c r="DF120" s="40"/>
      <c r="DG120" s="40"/>
      <c r="DH120" s="40"/>
      <c r="DI120" s="40"/>
      <c r="DJ120" s="40"/>
      <c r="DK120" s="40"/>
      <c r="DL120" s="40"/>
      <c r="DM120" s="40"/>
      <c r="DN120" s="40"/>
      <c r="DO120" s="40"/>
      <c r="DP120" s="40"/>
      <c r="DQ120" s="40"/>
      <c r="DR120" s="40"/>
      <c r="DS120" s="40"/>
      <c r="DT120" s="40"/>
      <c r="DU120" s="40"/>
      <c r="DV120" s="40"/>
      <c r="DW120" s="40"/>
      <c r="DX120" s="40"/>
      <c r="DY120" s="40"/>
      <c r="DZ120" s="40"/>
      <c r="EA120" s="40"/>
      <c r="EB120" s="40"/>
      <c r="EC120" s="40"/>
      <c r="ED120" s="40"/>
      <c r="EE120" s="40"/>
      <c r="EF120" s="40"/>
      <c r="EG120" s="40"/>
      <c r="EH120" s="40"/>
      <c r="EI120" s="40"/>
      <c r="EJ120" s="40"/>
      <c r="EK120" s="40"/>
    </row>
    <row r="121" spans="1:141" x14ac:dyDescent="0.25">
      <c r="A121" s="11">
        <v>101</v>
      </c>
      <c r="B121" s="15" t="s">
        <v>176</v>
      </c>
      <c r="C121" s="16"/>
      <c r="D121" s="16"/>
      <c r="E121" s="16"/>
      <c r="F121" s="16"/>
      <c r="G121" s="16"/>
      <c r="H121" s="16"/>
      <c r="I121" s="17">
        <v>4500</v>
      </c>
      <c r="J121" s="18">
        <f t="shared" ref="J121:J132" si="4">(H121*I121)*(1+$H$5)</f>
        <v>0</v>
      </c>
      <c r="K121" s="37"/>
      <c r="L121" s="37"/>
      <c r="M121" s="37"/>
      <c r="N121" s="37"/>
      <c r="O121" s="37"/>
      <c r="P121" s="37"/>
      <c r="Q121" s="37"/>
      <c r="R121" s="37"/>
      <c r="S121" s="37"/>
      <c r="T121" s="37"/>
      <c r="U121" s="37"/>
      <c r="V121" s="37"/>
      <c r="W121" s="37"/>
      <c r="X121" s="37"/>
      <c r="Y121" s="37"/>
      <c r="Z121" s="37"/>
      <c r="AA121" s="37"/>
      <c r="AB121" s="37"/>
      <c r="AC121" s="37"/>
      <c r="AD121" s="37"/>
      <c r="AE121" s="37"/>
      <c r="AF121" s="37"/>
      <c r="AG121" s="37"/>
      <c r="AH121" s="37"/>
      <c r="AI121" s="37"/>
      <c r="AJ121" s="37"/>
      <c r="AK121" s="37"/>
      <c r="AL121" s="37"/>
      <c r="AM121" s="37"/>
      <c r="AN121" s="37"/>
      <c r="AO121" s="37"/>
      <c r="AP121" s="37"/>
      <c r="AQ121" s="37"/>
      <c r="AR121" s="37"/>
      <c r="AS121" s="37"/>
      <c r="AT121" s="37"/>
      <c r="AU121" s="37"/>
      <c r="AV121" s="37"/>
      <c r="AW121" s="37"/>
      <c r="AX121" s="37"/>
      <c r="AY121" s="37"/>
      <c r="AZ121" s="37"/>
      <c r="BA121" s="37"/>
      <c r="BB121" s="37"/>
      <c r="BC121" s="37"/>
      <c r="BD121" s="37"/>
      <c r="BE121" s="37"/>
      <c r="BF121" s="37"/>
      <c r="BG121" s="37"/>
      <c r="BH121" s="37"/>
      <c r="BI121" s="37"/>
      <c r="BJ121" s="37"/>
      <c r="BK121" s="37"/>
      <c r="BL121" s="37"/>
      <c r="BM121" s="37"/>
      <c r="BN121" s="37"/>
      <c r="BO121" s="37"/>
      <c r="BP121" s="37"/>
      <c r="BQ121" s="37"/>
      <c r="BR121" s="37"/>
      <c r="BS121" s="37"/>
      <c r="BT121" s="37"/>
      <c r="BU121" s="37"/>
      <c r="BV121" s="37"/>
      <c r="BW121" s="37"/>
      <c r="BX121" s="37"/>
      <c r="BY121" s="37"/>
      <c r="BZ121" s="37"/>
      <c r="CA121" s="37"/>
      <c r="CB121" s="37"/>
      <c r="CC121" s="37"/>
      <c r="CD121" s="37"/>
      <c r="CE121" s="37"/>
      <c r="CF121" s="37"/>
      <c r="CG121" s="37"/>
      <c r="CH121" s="37"/>
      <c r="CI121" s="37"/>
      <c r="CJ121" s="37"/>
      <c r="CK121" s="37"/>
      <c r="CL121" s="37"/>
      <c r="CM121" s="37"/>
      <c r="CN121" s="37"/>
      <c r="CO121" s="37"/>
      <c r="CP121" s="37"/>
      <c r="CQ121" s="37"/>
      <c r="CR121" s="37"/>
      <c r="CS121" s="37"/>
      <c r="CT121" s="37"/>
      <c r="CU121" s="37"/>
      <c r="CV121" s="37"/>
      <c r="CW121" s="37"/>
      <c r="CX121" s="37"/>
      <c r="CY121" s="37"/>
      <c r="CZ121" s="37"/>
      <c r="DA121" s="37"/>
      <c r="DB121" s="37"/>
      <c r="DC121" s="37"/>
      <c r="DD121" s="37"/>
      <c r="DE121" s="37"/>
      <c r="DF121" s="37"/>
      <c r="DG121" s="37"/>
      <c r="DH121" s="37"/>
      <c r="DI121" s="37"/>
      <c r="DJ121" s="37"/>
      <c r="DK121" s="37"/>
      <c r="DL121" s="37"/>
      <c r="DM121" s="37"/>
      <c r="DN121" s="37"/>
      <c r="DO121" s="37"/>
      <c r="DP121" s="37"/>
      <c r="DQ121" s="37"/>
      <c r="DR121" s="37"/>
      <c r="DS121" s="37"/>
      <c r="DT121" s="37"/>
      <c r="DU121" s="37"/>
      <c r="DV121" s="37"/>
      <c r="DW121" s="37"/>
      <c r="DX121" s="37"/>
      <c r="DY121" s="37"/>
      <c r="DZ121" s="37"/>
      <c r="EA121" s="37"/>
      <c r="EB121" s="37"/>
      <c r="EC121" s="37"/>
      <c r="ED121" s="37"/>
      <c r="EE121" s="37"/>
      <c r="EF121" s="37"/>
      <c r="EG121" s="37"/>
      <c r="EH121" s="37"/>
      <c r="EI121" s="37"/>
      <c r="EJ121" s="37"/>
      <c r="EK121" s="37"/>
    </row>
    <row r="122" spans="1:141" x14ac:dyDescent="0.25">
      <c r="A122" s="11">
        <v>102</v>
      </c>
      <c r="B122" s="15" t="s">
        <v>177</v>
      </c>
      <c r="C122" s="16"/>
      <c r="D122" s="16"/>
      <c r="E122" s="16"/>
      <c r="F122" s="16"/>
      <c r="G122" s="16"/>
      <c r="H122" s="16"/>
      <c r="I122" s="17">
        <v>1520</v>
      </c>
      <c r="J122" s="18">
        <f t="shared" si="4"/>
        <v>0</v>
      </c>
      <c r="K122" s="37"/>
      <c r="L122" s="37"/>
      <c r="M122" s="37"/>
      <c r="N122" s="37"/>
      <c r="O122" s="37"/>
      <c r="P122" s="37"/>
      <c r="Q122" s="37"/>
      <c r="R122" s="37"/>
      <c r="S122" s="37"/>
      <c r="T122" s="37"/>
      <c r="U122" s="37"/>
      <c r="V122" s="37"/>
      <c r="W122" s="37"/>
      <c r="X122" s="37"/>
      <c r="Y122" s="37"/>
      <c r="Z122" s="37"/>
      <c r="AA122" s="37"/>
      <c r="AB122" s="37"/>
      <c r="AC122" s="37"/>
      <c r="AD122" s="37"/>
      <c r="AE122" s="37"/>
      <c r="AF122" s="37"/>
      <c r="AG122" s="37"/>
      <c r="AH122" s="37"/>
      <c r="AI122" s="37"/>
      <c r="AJ122" s="37"/>
      <c r="AK122" s="37"/>
      <c r="AL122" s="37"/>
      <c r="AM122" s="37"/>
      <c r="AN122" s="37"/>
      <c r="AO122" s="37"/>
      <c r="AP122" s="37"/>
      <c r="AQ122" s="37"/>
      <c r="AR122" s="37"/>
      <c r="AS122" s="37"/>
      <c r="AT122" s="37"/>
      <c r="AU122" s="37"/>
      <c r="AV122" s="37"/>
      <c r="AW122" s="37"/>
      <c r="AX122" s="37"/>
      <c r="AY122" s="37"/>
      <c r="AZ122" s="37"/>
      <c r="BA122" s="37"/>
      <c r="BB122" s="37"/>
      <c r="BC122" s="37"/>
      <c r="BD122" s="37"/>
      <c r="BE122" s="37"/>
      <c r="BF122" s="37"/>
      <c r="BG122" s="37"/>
      <c r="BH122" s="37"/>
      <c r="BI122" s="37"/>
      <c r="BJ122" s="37"/>
      <c r="BK122" s="37"/>
      <c r="BL122" s="37"/>
      <c r="BM122" s="37"/>
      <c r="BN122" s="37"/>
      <c r="BO122" s="37"/>
      <c r="BP122" s="37"/>
      <c r="BQ122" s="37"/>
      <c r="BR122" s="37"/>
      <c r="BS122" s="37"/>
      <c r="BT122" s="37"/>
      <c r="BU122" s="37"/>
      <c r="BV122" s="37"/>
      <c r="BW122" s="37"/>
      <c r="BX122" s="37"/>
      <c r="BY122" s="37"/>
      <c r="BZ122" s="37"/>
      <c r="CA122" s="37"/>
      <c r="CB122" s="37"/>
      <c r="CC122" s="37"/>
      <c r="CD122" s="37"/>
      <c r="CE122" s="37"/>
      <c r="CF122" s="37"/>
      <c r="CG122" s="37"/>
      <c r="CH122" s="37"/>
      <c r="CI122" s="37"/>
      <c r="CJ122" s="37"/>
      <c r="CK122" s="37"/>
      <c r="CL122" s="37"/>
      <c r="CM122" s="37"/>
      <c r="CN122" s="37"/>
      <c r="CO122" s="37"/>
      <c r="CP122" s="37"/>
      <c r="CQ122" s="37"/>
      <c r="CR122" s="37"/>
      <c r="CS122" s="37"/>
      <c r="CT122" s="37"/>
      <c r="CU122" s="37"/>
      <c r="CV122" s="37"/>
      <c r="CW122" s="37"/>
      <c r="CX122" s="37"/>
      <c r="CY122" s="37"/>
      <c r="CZ122" s="37"/>
      <c r="DA122" s="37"/>
      <c r="DB122" s="37"/>
      <c r="DC122" s="37"/>
      <c r="DD122" s="37"/>
      <c r="DE122" s="37"/>
      <c r="DF122" s="37"/>
      <c r="DG122" s="37"/>
      <c r="DH122" s="37"/>
      <c r="DI122" s="37"/>
      <c r="DJ122" s="37"/>
      <c r="DK122" s="37"/>
      <c r="DL122" s="37"/>
      <c r="DM122" s="37"/>
      <c r="DN122" s="37"/>
      <c r="DO122" s="37"/>
      <c r="DP122" s="37"/>
      <c r="DQ122" s="37"/>
      <c r="DR122" s="37"/>
      <c r="DS122" s="37"/>
      <c r="DT122" s="37"/>
      <c r="DU122" s="37"/>
      <c r="DV122" s="37"/>
      <c r="DW122" s="37"/>
      <c r="DX122" s="37"/>
      <c r="DY122" s="37"/>
      <c r="DZ122" s="37"/>
      <c r="EA122" s="37"/>
      <c r="EB122" s="37"/>
      <c r="EC122" s="37"/>
      <c r="ED122" s="37"/>
      <c r="EE122" s="37"/>
      <c r="EF122" s="37"/>
      <c r="EG122" s="37"/>
      <c r="EH122" s="37"/>
      <c r="EI122" s="37"/>
      <c r="EJ122" s="37"/>
      <c r="EK122" s="37"/>
    </row>
    <row r="123" spans="1:141" x14ac:dyDescent="0.25">
      <c r="A123" s="11">
        <v>103</v>
      </c>
      <c r="B123" s="15" t="s">
        <v>121</v>
      </c>
      <c r="C123" s="16"/>
      <c r="D123" s="16"/>
      <c r="E123" s="16"/>
      <c r="F123" s="16"/>
      <c r="G123" s="16"/>
      <c r="H123" s="16"/>
      <c r="I123" s="17">
        <v>17800</v>
      </c>
      <c r="J123" s="18">
        <f t="shared" si="4"/>
        <v>0</v>
      </c>
      <c r="K123" s="37"/>
      <c r="L123" s="37"/>
      <c r="M123" s="37"/>
      <c r="N123" s="37"/>
      <c r="O123" s="37"/>
      <c r="P123" s="37"/>
      <c r="Q123" s="37"/>
      <c r="R123" s="37"/>
      <c r="S123" s="37"/>
      <c r="T123" s="37"/>
      <c r="U123" s="37"/>
      <c r="V123" s="37"/>
      <c r="W123" s="37"/>
      <c r="X123" s="37"/>
      <c r="Y123" s="37"/>
      <c r="Z123" s="37"/>
      <c r="AA123" s="37"/>
      <c r="AB123" s="37"/>
      <c r="AC123" s="37"/>
      <c r="AD123" s="37"/>
      <c r="AE123" s="37"/>
      <c r="AF123" s="37"/>
      <c r="AG123" s="37"/>
      <c r="AH123" s="37"/>
      <c r="AI123" s="37"/>
      <c r="AJ123" s="37"/>
      <c r="AK123" s="37"/>
      <c r="AL123" s="37"/>
      <c r="AM123" s="37"/>
      <c r="AN123" s="37"/>
      <c r="AO123" s="37"/>
      <c r="AP123" s="37"/>
      <c r="AQ123" s="37"/>
      <c r="AR123" s="37"/>
      <c r="AS123" s="37"/>
      <c r="AT123" s="37"/>
      <c r="AU123" s="37"/>
      <c r="AV123" s="37"/>
      <c r="AW123" s="37"/>
      <c r="AX123" s="37"/>
      <c r="AY123" s="37"/>
      <c r="AZ123" s="37"/>
      <c r="BA123" s="37"/>
      <c r="BB123" s="37"/>
      <c r="BC123" s="37"/>
      <c r="BD123" s="37"/>
      <c r="BE123" s="37"/>
      <c r="BF123" s="37"/>
      <c r="BG123" s="37"/>
      <c r="BH123" s="37"/>
      <c r="BI123" s="37"/>
      <c r="BJ123" s="37"/>
      <c r="BK123" s="37"/>
      <c r="BL123" s="37"/>
      <c r="BM123" s="37"/>
      <c r="BN123" s="37"/>
      <c r="BO123" s="37"/>
      <c r="BP123" s="37"/>
      <c r="BQ123" s="37"/>
      <c r="BR123" s="37"/>
      <c r="BS123" s="37"/>
      <c r="BT123" s="37"/>
      <c r="BU123" s="37"/>
      <c r="BV123" s="37"/>
      <c r="BW123" s="37"/>
      <c r="BX123" s="37"/>
      <c r="BY123" s="37"/>
      <c r="BZ123" s="37"/>
      <c r="CA123" s="37"/>
      <c r="CB123" s="37"/>
      <c r="CC123" s="37"/>
      <c r="CD123" s="37"/>
      <c r="CE123" s="37"/>
      <c r="CF123" s="37"/>
      <c r="CG123" s="37"/>
      <c r="CH123" s="37"/>
      <c r="CI123" s="37"/>
      <c r="CJ123" s="37"/>
      <c r="CK123" s="37"/>
      <c r="CL123" s="37"/>
      <c r="CM123" s="37"/>
      <c r="CN123" s="37"/>
      <c r="CO123" s="37"/>
      <c r="CP123" s="37"/>
      <c r="CQ123" s="37"/>
      <c r="CR123" s="37"/>
      <c r="CS123" s="37"/>
      <c r="CT123" s="37"/>
      <c r="CU123" s="37"/>
      <c r="CV123" s="37"/>
      <c r="CW123" s="37"/>
      <c r="CX123" s="37"/>
      <c r="CY123" s="37"/>
      <c r="CZ123" s="37"/>
      <c r="DA123" s="37"/>
      <c r="DB123" s="37"/>
      <c r="DC123" s="37"/>
      <c r="DD123" s="37"/>
      <c r="DE123" s="37"/>
      <c r="DF123" s="37"/>
      <c r="DG123" s="37"/>
      <c r="DH123" s="37"/>
      <c r="DI123" s="37"/>
      <c r="DJ123" s="37"/>
      <c r="DK123" s="37"/>
      <c r="DL123" s="37"/>
      <c r="DM123" s="37"/>
      <c r="DN123" s="37"/>
      <c r="DO123" s="37"/>
      <c r="DP123" s="37"/>
      <c r="DQ123" s="37"/>
      <c r="DR123" s="37"/>
      <c r="DS123" s="37"/>
      <c r="DT123" s="37"/>
      <c r="DU123" s="37"/>
      <c r="DV123" s="37"/>
      <c r="DW123" s="37"/>
      <c r="DX123" s="37"/>
      <c r="DY123" s="37"/>
      <c r="DZ123" s="37"/>
      <c r="EA123" s="37"/>
      <c r="EB123" s="37"/>
      <c r="EC123" s="37"/>
      <c r="ED123" s="37"/>
      <c r="EE123" s="37"/>
      <c r="EF123" s="37"/>
      <c r="EG123" s="37"/>
      <c r="EH123" s="37"/>
      <c r="EI123" s="37"/>
      <c r="EJ123" s="37"/>
      <c r="EK123" s="37"/>
    </row>
    <row r="124" spans="1:141" x14ac:dyDescent="0.25">
      <c r="A124" s="11">
        <v>104</v>
      </c>
      <c r="B124" s="15" t="s">
        <v>178</v>
      </c>
      <c r="C124" s="16"/>
      <c r="D124" s="16"/>
      <c r="E124" s="16"/>
      <c r="F124" s="16"/>
      <c r="G124" s="16"/>
      <c r="H124" s="16"/>
      <c r="I124" s="17">
        <v>25000</v>
      </c>
      <c r="J124" s="18">
        <f t="shared" si="4"/>
        <v>0</v>
      </c>
      <c r="K124" s="37"/>
      <c r="L124" s="37"/>
      <c r="M124" s="37"/>
      <c r="N124" s="37"/>
      <c r="O124" s="37"/>
      <c r="P124" s="37"/>
      <c r="Q124" s="37"/>
      <c r="R124" s="37"/>
      <c r="S124" s="37"/>
      <c r="T124" s="37"/>
      <c r="U124" s="37"/>
      <c r="V124" s="37"/>
      <c r="W124" s="37"/>
      <c r="X124" s="37"/>
      <c r="Y124" s="37"/>
      <c r="Z124" s="37"/>
      <c r="AA124" s="37"/>
      <c r="AB124" s="37"/>
      <c r="AC124" s="37"/>
      <c r="AD124" s="37"/>
      <c r="AE124" s="37"/>
      <c r="AF124" s="37"/>
      <c r="AG124" s="37"/>
      <c r="AH124" s="37"/>
      <c r="AI124" s="37"/>
      <c r="AJ124" s="37"/>
      <c r="AK124" s="37"/>
      <c r="AL124" s="37"/>
      <c r="AM124" s="37"/>
      <c r="AN124" s="37"/>
      <c r="AO124" s="37"/>
      <c r="AP124" s="37"/>
      <c r="AQ124" s="37"/>
      <c r="AR124" s="37"/>
      <c r="AS124" s="37"/>
      <c r="AT124" s="37"/>
      <c r="AU124" s="37"/>
      <c r="AV124" s="37"/>
      <c r="AW124" s="37"/>
      <c r="AX124" s="37"/>
      <c r="AY124" s="37"/>
      <c r="AZ124" s="37"/>
      <c r="BA124" s="37"/>
      <c r="BB124" s="37"/>
      <c r="BC124" s="37"/>
      <c r="BD124" s="37"/>
      <c r="BE124" s="37"/>
      <c r="BF124" s="37"/>
      <c r="BG124" s="37"/>
      <c r="BH124" s="37"/>
      <c r="BI124" s="37"/>
      <c r="BJ124" s="37"/>
      <c r="BK124" s="37"/>
      <c r="BL124" s="37"/>
      <c r="BM124" s="37"/>
      <c r="BN124" s="37"/>
      <c r="BO124" s="37"/>
      <c r="BP124" s="37"/>
      <c r="BQ124" s="37"/>
      <c r="BR124" s="37"/>
      <c r="BS124" s="37"/>
      <c r="BT124" s="37"/>
      <c r="BU124" s="37"/>
      <c r="BV124" s="37"/>
      <c r="BW124" s="37"/>
      <c r="BX124" s="37"/>
      <c r="BY124" s="37"/>
      <c r="BZ124" s="37"/>
      <c r="CA124" s="37"/>
      <c r="CB124" s="37"/>
      <c r="CC124" s="37"/>
      <c r="CD124" s="37"/>
      <c r="CE124" s="37"/>
      <c r="CF124" s="37"/>
      <c r="CG124" s="37"/>
      <c r="CH124" s="37"/>
      <c r="CI124" s="37"/>
      <c r="CJ124" s="37"/>
      <c r="CK124" s="37"/>
      <c r="CL124" s="37"/>
      <c r="CM124" s="37"/>
      <c r="CN124" s="37"/>
      <c r="CO124" s="37"/>
      <c r="CP124" s="37"/>
      <c r="CQ124" s="37"/>
      <c r="CR124" s="37"/>
      <c r="CS124" s="37"/>
      <c r="CT124" s="37"/>
      <c r="CU124" s="37"/>
      <c r="CV124" s="37"/>
      <c r="CW124" s="37"/>
      <c r="CX124" s="37"/>
      <c r="CY124" s="37"/>
      <c r="CZ124" s="37"/>
      <c r="DA124" s="37"/>
      <c r="DB124" s="37"/>
      <c r="DC124" s="37"/>
      <c r="DD124" s="37"/>
      <c r="DE124" s="37"/>
      <c r="DF124" s="37"/>
      <c r="DG124" s="37"/>
      <c r="DH124" s="37"/>
      <c r="DI124" s="37"/>
      <c r="DJ124" s="37"/>
      <c r="DK124" s="37"/>
      <c r="DL124" s="37"/>
      <c r="DM124" s="37"/>
      <c r="DN124" s="37"/>
      <c r="DO124" s="37"/>
      <c r="DP124" s="37"/>
      <c r="DQ124" s="37"/>
      <c r="DR124" s="37"/>
      <c r="DS124" s="37"/>
      <c r="DT124" s="37"/>
      <c r="DU124" s="37"/>
      <c r="DV124" s="37"/>
      <c r="DW124" s="37"/>
      <c r="DX124" s="37"/>
      <c r="DY124" s="37"/>
      <c r="DZ124" s="37"/>
      <c r="EA124" s="37"/>
      <c r="EB124" s="37"/>
      <c r="EC124" s="37"/>
      <c r="ED124" s="37"/>
      <c r="EE124" s="37"/>
      <c r="EF124" s="37"/>
      <c r="EG124" s="37"/>
      <c r="EH124" s="37"/>
      <c r="EI124" s="37"/>
      <c r="EJ124" s="37"/>
      <c r="EK124" s="37"/>
    </row>
    <row r="125" spans="1:141" x14ac:dyDescent="0.25">
      <c r="A125" s="11">
        <v>105</v>
      </c>
      <c r="B125" s="15" t="s">
        <v>122</v>
      </c>
      <c r="C125" s="16"/>
      <c r="D125" s="16"/>
      <c r="E125" s="16"/>
      <c r="F125" s="16"/>
      <c r="G125" s="16"/>
      <c r="H125" s="16"/>
      <c r="I125" s="17">
        <v>1200</v>
      </c>
      <c r="J125" s="18">
        <f t="shared" si="4"/>
        <v>0</v>
      </c>
      <c r="K125" s="37"/>
      <c r="L125" s="37"/>
      <c r="M125" s="37"/>
      <c r="N125" s="37"/>
      <c r="O125" s="37"/>
      <c r="P125" s="37"/>
      <c r="Q125" s="37"/>
      <c r="R125" s="37"/>
      <c r="S125" s="37"/>
      <c r="T125" s="37"/>
      <c r="U125" s="37"/>
      <c r="V125" s="37"/>
      <c r="W125" s="37"/>
      <c r="X125" s="37"/>
      <c r="Y125" s="37"/>
      <c r="Z125" s="37"/>
      <c r="AA125" s="37"/>
      <c r="AB125" s="37"/>
      <c r="AC125" s="37"/>
      <c r="AD125" s="37"/>
      <c r="AE125" s="37"/>
      <c r="AF125" s="37"/>
      <c r="AG125" s="37"/>
      <c r="AH125" s="37"/>
      <c r="AI125" s="37"/>
      <c r="AJ125" s="37"/>
      <c r="AK125" s="37"/>
      <c r="AL125" s="37"/>
      <c r="AM125" s="37"/>
      <c r="AN125" s="37"/>
      <c r="AO125" s="37"/>
      <c r="AP125" s="37"/>
      <c r="AQ125" s="37"/>
      <c r="AR125" s="37"/>
      <c r="AS125" s="37"/>
      <c r="AT125" s="37"/>
      <c r="AU125" s="37"/>
      <c r="AV125" s="37"/>
      <c r="AW125" s="37"/>
      <c r="AX125" s="37"/>
      <c r="AY125" s="37"/>
      <c r="AZ125" s="37"/>
      <c r="BA125" s="37"/>
      <c r="BB125" s="37"/>
      <c r="BC125" s="37"/>
      <c r="BD125" s="37"/>
      <c r="BE125" s="37"/>
      <c r="BF125" s="37"/>
      <c r="BG125" s="37"/>
      <c r="BH125" s="37"/>
      <c r="BI125" s="37"/>
      <c r="BJ125" s="37"/>
      <c r="BK125" s="37"/>
      <c r="BL125" s="37"/>
      <c r="BM125" s="37"/>
      <c r="BN125" s="37"/>
      <c r="BO125" s="37"/>
      <c r="BP125" s="37"/>
      <c r="BQ125" s="37"/>
      <c r="BR125" s="37"/>
      <c r="BS125" s="37"/>
      <c r="BT125" s="37"/>
      <c r="BU125" s="37"/>
      <c r="BV125" s="37"/>
      <c r="BW125" s="37"/>
      <c r="BX125" s="37"/>
      <c r="BY125" s="37"/>
      <c r="BZ125" s="37"/>
      <c r="CA125" s="37"/>
      <c r="CB125" s="37"/>
      <c r="CC125" s="37"/>
      <c r="CD125" s="37"/>
      <c r="CE125" s="37"/>
      <c r="CF125" s="37"/>
      <c r="CG125" s="37"/>
      <c r="CH125" s="37"/>
      <c r="CI125" s="37"/>
      <c r="CJ125" s="37"/>
      <c r="CK125" s="37"/>
      <c r="CL125" s="37"/>
      <c r="CM125" s="37"/>
      <c r="CN125" s="37"/>
      <c r="CO125" s="37"/>
      <c r="CP125" s="37"/>
      <c r="CQ125" s="37"/>
      <c r="CR125" s="37"/>
      <c r="CS125" s="37"/>
      <c r="CT125" s="37"/>
      <c r="CU125" s="37"/>
      <c r="CV125" s="37"/>
      <c r="CW125" s="37"/>
      <c r="CX125" s="37"/>
      <c r="CY125" s="37"/>
      <c r="CZ125" s="37"/>
      <c r="DA125" s="37"/>
      <c r="DB125" s="37"/>
      <c r="DC125" s="37"/>
      <c r="DD125" s="37"/>
      <c r="DE125" s="37"/>
      <c r="DF125" s="37"/>
      <c r="DG125" s="37"/>
      <c r="DH125" s="37"/>
      <c r="DI125" s="37"/>
      <c r="DJ125" s="37"/>
      <c r="DK125" s="37"/>
      <c r="DL125" s="37"/>
      <c r="DM125" s="37"/>
      <c r="DN125" s="37"/>
      <c r="DO125" s="37"/>
      <c r="DP125" s="37"/>
      <c r="DQ125" s="37"/>
      <c r="DR125" s="37"/>
      <c r="DS125" s="37"/>
      <c r="DT125" s="37"/>
      <c r="DU125" s="37"/>
      <c r="DV125" s="37"/>
      <c r="DW125" s="37"/>
      <c r="DX125" s="37"/>
      <c r="DY125" s="37"/>
      <c r="DZ125" s="37"/>
      <c r="EA125" s="37"/>
      <c r="EB125" s="37"/>
      <c r="EC125" s="37"/>
      <c r="ED125" s="37"/>
      <c r="EE125" s="37"/>
      <c r="EF125" s="37"/>
      <c r="EG125" s="37"/>
      <c r="EH125" s="37"/>
      <c r="EI125" s="37"/>
      <c r="EJ125" s="37"/>
      <c r="EK125" s="37"/>
    </row>
    <row r="126" spans="1:141" x14ac:dyDescent="0.25">
      <c r="A126" s="11">
        <v>106</v>
      </c>
      <c r="B126" s="15" t="s">
        <v>123</v>
      </c>
      <c r="C126" s="16"/>
      <c r="D126" s="16"/>
      <c r="E126" s="16"/>
      <c r="F126" s="16"/>
      <c r="G126" s="16"/>
      <c r="H126" s="16"/>
      <c r="I126" s="17">
        <v>2300</v>
      </c>
      <c r="J126" s="18">
        <f t="shared" si="4"/>
        <v>0</v>
      </c>
      <c r="K126" s="37"/>
      <c r="L126" s="37"/>
      <c r="M126" s="37"/>
      <c r="N126" s="37"/>
      <c r="O126" s="37"/>
      <c r="P126" s="37"/>
      <c r="Q126" s="37"/>
      <c r="R126" s="37"/>
      <c r="S126" s="37"/>
      <c r="T126" s="37"/>
      <c r="U126" s="37"/>
      <c r="V126" s="37"/>
      <c r="W126" s="37"/>
      <c r="X126" s="37"/>
      <c r="Y126" s="37"/>
      <c r="Z126" s="37"/>
      <c r="AA126" s="37"/>
      <c r="AB126" s="37"/>
      <c r="AC126" s="37"/>
      <c r="AD126" s="37"/>
      <c r="AE126" s="37"/>
      <c r="AF126" s="37"/>
      <c r="AG126" s="37"/>
      <c r="AH126" s="37"/>
      <c r="AI126" s="37"/>
      <c r="AJ126" s="37"/>
      <c r="AK126" s="37"/>
      <c r="AL126" s="37"/>
      <c r="AM126" s="37"/>
      <c r="AN126" s="37"/>
      <c r="AO126" s="37"/>
      <c r="AP126" s="37"/>
      <c r="AQ126" s="37"/>
      <c r="AR126" s="37"/>
      <c r="AS126" s="37"/>
      <c r="AT126" s="37"/>
      <c r="AU126" s="37"/>
      <c r="AV126" s="37"/>
      <c r="AW126" s="37"/>
      <c r="AX126" s="37"/>
      <c r="AY126" s="37"/>
      <c r="AZ126" s="37"/>
      <c r="BA126" s="37"/>
      <c r="BB126" s="37"/>
      <c r="BC126" s="37"/>
      <c r="BD126" s="37"/>
      <c r="BE126" s="37"/>
      <c r="BF126" s="37"/>
      <c r="BG126" s="37"/>
      <c r="BH126" s="37"/>
      <c r="BI126" s="37"/>
      <c r="BJ126" s="37"/>
      <c r="BK126" s="37"/>
      <c r="BL126" s="37"/>
      <c r="BM126" s="37"/>
      <c r="BN126" s="37"/>
      <c r="BO126" s="37"/>
      <c r="BP126" s="37"/>
      <c r="BQ126" s="37"/>
      <c r="BR126" s="37"/>
      <c r="BS126" s="37"/>
      <c r="BT126" s="37"/>
      <c r="BU126" s="37"/>
      <c r="BV126" s="37"/>
      <c r="BW126" s="37"/>
      <c r="BX126" s="37"/>
      <c r="BY126" s="37"/>
      <c r="BZ126" s="37"/>
      <c r="CA126" s="37"/>
      <c r="CB126" s="37"/>
      <c r="CC126" s="37"/>
      <c r="CD126" s="37"/>
      <c r="CE126" s="37"/>
      <c r="CF126" s="37"/>
      <c r="CG126" s="37"/>
      <c r="CH126" s="37"/>
      <c r="CI126" s="37"/>
      <c r="CJ126" s="37"/>
      <c r="CK126" s="37"/>
      <c r="CL126" s="37"/>
      <c r="CM126" s="37"/>
      <c r="CN126" s="37"/>
      <c r="CO126" s="37"/>
      <c r="CP126" s="37"/>
      <c r="CQ126" s="37"/>
      <c r="CR126" s="37"/>
      <c r="CS126" s="37"/>
      <c r="CT126" s="37"/>
      <c r="CU126" s="37"/>
      <c r="CV126" s="37"/>
      <c r="CW126" s="37"/>
      <c r="CX126" s="37"/>
      <c r="CY126" s="37"/>
      <c r="CZ126" s="37"/>
      <c r="DA126" s="37"/>
      <c r="DB126" s="37"/>
      <c r="DC126" s="37"/>
      <c r="DD126" s="37"/>
      <c r="DE126" s="37"/>
      <c r="DF126" s="37"/>
      <c r="DG126" s="37"/>
      <c r="DH126" s="37"/>
      <c r="DI126" s="37"/>
      <c r="DJ126" s="37"/>
      <c r="DK126" s="37"/>
      <c r="DL126" s="37"/>
      <c r="DM126" s="37"/>
      <c r="DN126" s="37"/>
      <c r="DO126" s="37"/>
      <c r="DP126" s="37"/>
      <c r="DQ126" s="37"/>
      <c r="DR126" s="37"/>
      <c r="DS126" s="37"/>
      <c r="DT126" s="37"/>
      <c r="DU126" s="37"/>
      <c r="DV126" s="37"/>
      <c r="DW126" s="37"/>
      <c r="DX126" s="37"/>
      <c r="DY126" s="37"/>
      <c r="DZ126" s="37"/>
      <c r="EA126" s="37"/>
      <c r="EB126" s="37"/>
      <c r="EC126" s="37"/>
      <c r="ED126" s="37"/>
      <c r="EE126" s="37"/>
      <c r="EF126" s="37"/>
      <c r="EG126" s="37"/>
      <c r="EH126" s="37"/>
      <c r="EI126" s="37"/>
      <c r="EJ126" s="37"/>
      <c r="EK126" s="37"/>
    </row>
    <row r="127" spans="1:141" x14ac:dyDescent="0.25">
      <c r="A127" s="11">
        <v>107</v>
      </c>
      <c r="B127" s="15" t="s">
        <v>124</v>
      </c>
      <c r="C127" s="16"/>
      <c r="D127" s="16"/>
      <c r="E127" s="16"/>
      <c r="F127" s="16"/>
      <c r="G127" s="16"/>
      <c r="H127" s="16"/>
      <c r="I127" s="17">
        <v>960</v>
      </c>
      <c r="J127" s="18">
        <f t="shared" si="4"/>
        <v>0</v>
      </c>
      <c r="K127" s="37"/>
      <c r="L127" s="37"/>
      <c r="M127" s="37"/>
      <c r="N127" s="37"/>
      <c r="O127" s="37"/>
      <c r="P127" s="37"/>
      <c r="Q127" s="37"/>
      <c r="R127" s="37"/>
      <c r="S127" s="37"/>
      <c r="T127" s="37"/>
      <c r="U127" s="37"/>
      <c r="V127" s="37"/>
      <c r="W127" s="37"/>
      <c r="X127" s="37"/>
      <c r="Y127" s="37"/>
      <c r="Z127" s="37"/>
      <c r="AA127" s="37"/>
      <c r="AB127" s="37"/>
      <c r="AC127" s="37"/>
      <c r="AD127" s="37"/>
      <c r="AE127" s="37"/>
      <c r="AF127" s="37"/>
      <c r="AG127" s="37"/>
      <c r="AH127" s="37"/>
      <c r="AI127" s="37"/>
      <c r="AJ127" s="37"/>
      <c r="AK127" s="37"/>
      <c r="AL127" s="37"/>
      <c r="AM127" s="37"/>
      <c r="AN127" s="37"/>
      <c r="AO127" s="37"/>
      <c r="AP127" s="37"/>
      <c r="AQ127" s="37"/>
      <c r="AR127" s="37"/>
      <c r="AS127" s="37"/>
      <c r="AT127" s="37"/>
      <c r="AU127" s="37"/>
      <c r="AV127" s="37"/>
      <c r="AW127" s="37"/>
      <c r="AX127" s="37"/>
      <c r="AY127" s="37"/>
      <c r="AZ127" s="37"/>
      <c r="BA127" s="37"/>
      <c r="BB127" s="37"/>
      <c r="BC127" s="37"/>
      <c r="BD127" s="37"/>
      <c r="BE127" s="37"/>
      <c r="BF127" s="37"/>
      <c r="BG127" s="37"/>
      <c r="BH127" s="37"/>
      <c r="BI127" s="37"/>
      <c r="BJ127" s="37"/>
      <c r="BK127" s="37"/>
      <c r="BL127" s="37"/>
      <c r="BM127" s="37"/>
      <c r="BN127" s="37"/>
      <c r="BO127" s="37"/>
      <c r="BP127" s="37"/>
      <c r="BQ127" s="37"/>
      <c r="BR127" s="37"/>
      <c r="BS127" s="37"/>
      <c r="BT127" s="37"/>
      <c r="BU127" s="37"/>
      <c r="BV127" s="37"/>
      <c r="BW127" s="37"/>
      <c r="BX127" s="37"/>
      <c r="BY127" s="37"/>
      <c r="BZ127" s="37"/>
      <c r="CA127" s="37"/>
      <c r="CB127" s="37"/>
      <c r="CC127" s="37"/>
      <c r="CD127" s="37"/>
      <c r="CE127" s="37"/>
      <c r="CF127" s="37"/>
      <c r="CG127" s="37"/>
      <c r="CH127" s="37"/>
      <c r="CI127" s="37"/>
      <c r="CJ127" s="37"/>
      <c r="CK127" s="37"/>
      <c r="CL127" s="37"/>
      <c r="CM127" s="37"/>
      <c r="CN127" s="37"/>
      <c r="CO127" s="37"/>
      <c r="CP127" s="37"/>
      <c r="CQ127" s="37"/>
      <c r="CR127" s="37"/>
      <c r="CS127" s="37"/>
      <c r="CT127" s="37"/>
      <c r="CU127" s="37"/>
      <c r="CV127" s="37"/>
      <c r="CW127" s="37"/>
      <c r="CX127" s="37"/>
      <c r="CY127" s="37"/>
      <c r="CZ127" s="37"/>
      <c r="DA127" s="37"/>
      <c r="DB127" s="37"/>
      <c r="DC127" s="37"/>
      <c r="DD127" s="37"/>
      <c r="DE127" s="37"/>
      <c r="DF127" s="37"/>
      <c r="DG127" s="37"/>
      <c r="DH127" s="37"/>
      <c r="DI127" s="37"/>
      <c r="DJ127" s="37"/>
      <c r="DK127" s="37"/>
      <c r="DL127" s="37"/>
      <c r="DM127" s="37"/>
      <c r="DN127" s="37"/>
      <c r="DO127" s="37"/>
      <c r="DP127" s="37"/>
      <c r="DQ127" s="37"/>
      <c r="DR127" s="37"/>
      <c r="DS127" s="37"/>
      <c r="DT127" s="37"/>
      <c r="DU127" s="37"/>
      <c r="DV127" s="37"/>
      <c r="DW127" s="37"/>
      <c r="DX127" s="37"/>
      <c r="DY127" s="37"/>
      <c r="DZ127" s="37"/>
      <c r="EA127" s="37"/>
      <c r="EB127" s="37"/>
      <c r="EC127" s="37"/>
      <c r="ED127" s="37"/>
      <c r="EE127" s="37"/>
      <c r="EF127" s="37"/>
      <c r="EG127" s="37"/>
      <c r="EH127" s="37"/>
      <c r="EI127" s="37"/>
      <c r="EJ127" s="37"/>
      <c r="EK127" s="37"/>
    </row>
    <row r="128" spans="1:141" x14ac:dyDescent="0.25">
      <c r="A128" s="11">
        <v>108</v>
      </c>
      <c r="B128" s="15" t="s">
        <v>179</v>
      </c>
      <c r="C128" s="16"/>
      <c r="D128" s="16"/>
      <c r="E128" s="16"/>
      <c r="F128" s="16"/>
      <c r="G128" s="16"/>
      <c r="H128" s="16"/>
      <c r="I128" s="17">
        <v>450</v>
      </c>
      <c r="J128" s="18">
        <f t="shared" si="4"/>
        <v>0</v>
      </c>
      <c r="K128" s="37"/>
      <c r="L128" s="37"/>
      <c r="M128" s="37"/>
      <c r="N128" s="37"/>
      <c r="O128" s="37"/>
      <c r="P128" s="37"/>
      <c r="Q128" s="37"/>
      <c r="R128" s="37"/>
      <c r="S128" s="37"/>
      <c r="T128" s="37"/>
      <c r="U128" s="37"/>
      <c r="V128" s="37"/>
      <c r="W128" s="37"/>
      <c r="X128" s="37"/>
      <c r="Y128" s="37"/>
      <c r="Z128" s="37"/>
      <c r="AA128" s="37"/>
      <c r="AB128" s="37"/>
      <c r="AC128" s="37"/>
      <c r="AD128" s="37"/>
      <c r="AE128" s="37"/>
      <c r="AF128" s="37"/>
      <c r="AG128" s="37"/>
      <c r="AH128" s="37"/>
      <c r="AI128" s="37"/>
      <c r="AJ128" s="37"/>
      <c r="AK128" s="37"/>
      <c r="AL128" s="37"/>
      <c r="AM128" s="37"/>
      <c r="AN128" s="37"/>
      <c r="AO128" s="37"/>
      <c r="AP128" s="37"/>
      <c r="AQ128" s="37"/>
      <c r="AR128" s="37"/>
      <c r="AS128" s="37"/>
      <c r="AT128" s="37"/>
      <c r="AU128" s="37"/>
      <c r="AV128" s="37"/>
      <c r="AW128" s="37"/>
      <c r="AX128" s="37"/>
      <c r="AY128" s="37"/>
      <c r="AZ128" s="37"/>
      <c r="BA128" s="37"/>
      <c r="BB128" s="37"/>
      <c r="BC128" s="37"/>
      <c r="BD128" s="37"/>
      <c r="BE128" s="37"/>
      <c r="BF128" s="37"/>
      <c r="BG128" s="37"/>
      <c r="BH128" s="37"/>
      <c r="BI128" s="37"/>
      <c r="BJ128" s="37"/>
      <c r="BK128" s="37"/>
      <c r="BL128" s="37"/>
      <c r="BM128" s="37"/>
      <c r="BN128" s="37"/>
      <c r="BO128" s="37"/>
      <c r="BP128" s="37"/>
      <c r="BQ128" s="37"/>
      <c r="BR128" s="37"/>
      <c r="BS128" s="37"/>
      <c r="BT128" s="37"/>
      <c r="BU128" s="37"/>
      <c r="BV128" s="37"/>
      <c r="BW128" s="37"/>
      <c r="BX128" s="37"/>
      <c r="BY128" s="37"/>
      <c r="BZ128" s="37"/>
      <c r="CA128" s="37"/>
      <c r="CB128" s="37"/>
      <c r="CC128" s="37"/>
      <c r="CD128" s="37"/>
      <c r="CE128" s="37"/>
      <c r="CF128" s="37"/>
      <c r="CG128" s="37"/>
      <c r="CH128" s="37"/>
      <c r="CI128" s="37"/>
      <c r="CJ128" s="37"/>
      <c r="CK128" s="37"/>
      <c r="CL128" s="37"/>
      <c r="CM128" s="37"/>
      <c r="CN128" s="37"/>
      <c r="CO128" s="37"/>
      <c r="CP128" s="37"/>
      <c r="CQ128" s="37"/>
      <c r="CR128" s="37"/>
      <c r="CS128" s="37"/>
      <c r="CT128" s="37"/>
      <c r="CU128" s="37"/>
      <c r="CV128" s="37"/>
      <c r="CW128" s="37"/>
      <c r="CX128" s="37"/>
      <c r="CY128" s="37"/>
      <c r="CZ128" s="37"/>
      <c r="DA128" s="37"/>
      <c r="DB128" s="37"/>
      <c r="DC128" s="37"/>
      <c r="DD128" s="37"/>
      <c r="DE128" s="37"/>
      <c r="DF128" s="37"/>
      <c r="DG128" s="37"/>
      <c r="DH128" s="37"/>
      <c r="DI128" s="37"/>
      <c r="DJ128" s="37"/>
      <c r="DK128" s="37"/>
      <c r="DL128" s="37"/>
      <c r="DM128" s="37"/>
      <c r="DN128" s="37"/>
      <c r="DO128" s="37"/>
      <c r="DP128" s="37"/>
      <c r="DQ128" s="37"/>
      <c r="DR128" s="37"/>
      <c r="DS128" s="37"/>
      <c r="DT128" s="37"/>
      <c r="DU128" s="37"/>
      <c r="DV128" s="37"/>
      <c r="DW128" s="37"/>
      <c r="DX128" s="37"/>
      <c r="DY128" s="37"/>
      <c r="DZ128" s="37"/>
      <c r="EA128" s="37"/>
      <c r="EB128" s="37"/>
      <c r="EC128" s="37"/>
      <c r="ED128" s="37"/>
      <c r="EE128" s="37"/>
      <c r="EF128" s="37"/>
      <c r="EG128" s="37"/>
      <c r="EH128" s="37"/>
      <c r="EI128" s="37"/>
      <c r="EJ128" s="37"/>
      <c r="EK128" s="37"/>
    </row>
    <row r="129" spans="1:141" x14ac:dyDescent="0.25">
      <c r="A129" s="11">
        <v>109</v>
      </c>
      <c r="B129" s="15" t="s">
        <v>180</v>
      </c>
      <c r="C129" s="16"/>
      <c r="D129" s="16"/>
      <c r="E129" s="16"/>
      <c r="F129" s="16"/>
      <c r="G129" s="16"/>
      <c r="H129" s="16"/>
      <c r="I129" s="17">
        <v>800</v>
      </c>
      <c r="J129" s="18">
        <f t="shared" si="4"/>
        <v>0</v>
      </c>
      <c r="K129" s="37"/>
      <c r="L129" s="37"/>
      <c r="M129" s="37"/>
      <c r="N129" s="37"/>
      <c r="O129" s="37"/>
      <c r="P129" s="37"/>
      <c r="Q129" s="37"/>
      <c r="R129" s="37"/>
      <c r="S129" s="37"/>
      <c r="T129" s="37"/>
      <c r="U129" s="37"/>
      <c r="V129" s="37"/>
      <c r="W129" s="37"/>
      <c r="X129" s="37"/>
      <c r="Y129" s="37"/>
      <c r="Z129" s="37"/>
      <c r="AA129" s="37"/>
      <c r="AB129" s="37"/>
      <c r="AC129" s="37"/>
      <c r="AD129" s="37"/>
      <c r="AE129" s="37"/>
      <c r="AF129" s="37"/>
      <c r="AG129" s="37"/>
      <c r="AH129" s="37"/>
      <c r="AI129" s="37"/>
      <c r="AJ129" s="37"/>
      <c r="AK129" s="37"/>
      <c r="AL129" s="37"/>
      <c r="AM129" s="37"/>
      <c r="AN129" s="37"/>
      <c r="AO129" s="37"/>
      <c r="AP129" s="37"/>
      <c r="AQ129" s="37"/>
      <c r="AR129" s="37"/>
      <c r="AS129" s="37"/>
      <c r="AT129" s="37"/>
      <c r="AU129" s="37"/>
      <c r="AV129" s="37"/>
      <c r="AW129" s="37"/>
      <c r="AX129" s="37"/>
      <c r="AY129" s="37"/>
      <c r="AZ129" s="37"/>
      <c r="BA129" s="37"/>
      <c r="BB129" s="37"/>
      <c r="BC129" s="37"/>
      <c r="BD129" s="37"/>
      <c r="BE129" s="37"/>
      <c r="BF129" s="37"/>
      <c r="BG129" s="37"/>
      <c r="BH129" s="37"/>
      <c r="BI129" s="37"/>
      <c r="BJ129" s="37"/>
      <c r="BK129" s="37"/>
      <c r="BL129" s="37"/>
      <c r="BM129" s="37"/>
      <c r="BN129" s="37"/>
      <c r="BO129" s="37"/>
      <c r="BP129" s="37"/>
      <c r="BQ129" s="37"/>
      <c r="BR129" s="37"/>
      <c r="BS129" s="37"/>
      <c r="BT129" s="37"/>
      <c r="BU129" s="37"/>
      <c r="BV129" s="37"/>
      <c r="BW129" s="37"/>
      <c r="BX129" s="37"/>
      <c r="BY129" s="37"/>
      <c r="BZ129" s="37"/>
      <c r="CA129" s="37"/>
      <c r="CB129" s="37"/>
      <c r="CC129" s="37"/>
      <c r="CD129" s="37"/>
      <c r="CE129" s="37"/>
      <c r="CF129" s="37"/>
      <c r="CG129" s="37"/>
      <c r="CH129" s="37"/>
      <c r="CI129" s="37"/>
      <c r="CJ129" s="37"/>
      <c r="CK129" s="37"/>
      <c r="CL129" s="37"/>
      <c r="CM129" s="37"/>
      <c r="CN129" s="37"/>
      <c r="CO129" s="37"/>
      <c r="CP129" s="37"/>
      <c r="CQ129" s="37"/>
      <c r="CR129" s="37"/>
      <c r="CS129" s="37"/>
      <c r="CT129" s="37"/>
      <c r="CU129" s="37"/>
      <c r="CV129" s="37"/>
      <c r="CW129" s="37"/>
      <c r="CX129" s="37"/>
      <c r="CY129" s="37"/>
      <c r="CZ129" s="37"/>
      <c r="DA129" s="37"/>
      <c r="DB129" s="37"/>
      <c r="DC129" s="37"/>
      <c r="DD129" s="37"/>
      <c r="DE129" s="37"/>
      <c r="DF129" s="37"/>
      <c r="DG129" s="37"/>
      <c r="DH129" s="37"/>
      <c r="DI129" s="37"/>
      <c r="DJ129" s="37"/>
      <c r="DK129" s="37"/>
      <c r="DL129" s="37"/>
      <c r="DM129" s="37"/>
      <c r="DN129" s="37"/>
      <c r="DO129" s="37"/>
      <c r="DP129" s="37"/>
      <c r="DQ129" s="37"/>
      <c r="DR129" s="37"/>
      <c r="DS129" s="37"/>
      <c r="DT129" s="37"/>
      <c r="DU129" s="37"/>
      <c r="DV129" s="37"/>
      <c r="DW129" s="37"/>
      <c r="DX129" s="37"/>
      <c r="DY129" s="37"/>
      <c r="DZ129" s="37"/>
      <c r="EA129" s="37"/>
      <c r="EB129" s="37"/>
      <c r="EC129" s="37"/>
      <c r="ED129" s="37"/>
      <c r="EE129" s="37"/>
      <c r="EF129" s="37"/>
      <c r="EG129" s="37"/>
      <c r="EH129" s="37"/>
      <c r="EI129" s="37"/>
      <c r="EJ129" s="37"/>
      <c r="EK129" s="37"/>
    </row>
    <row r="130" spans="1:141" x14ac:dyDescent="0.25">
      <c r="A130" s="11">
        <v>110</v>
      </c>
      <c r="B130" s="15" t="s">
        <v>181</v>
      </c>
      <c r="C130" s="16"/>
      <c r="D130" s="16"/>
      <c r="E130" s="16"/>
      <c r="F130" s="16"/>
      <c r="G130" s="16"/>
      <c r="H130" s="16"/>
      <c r="I130" s="17">
        <v>690</v>
      </c>
      <c r="J130" s="18">
        <f t="shared" si="4"/>
        <v>0</v>
      </c>
      <c r="K130" s="37"/>
      <c r="L130" s="37"/>
      <c r="M130" s="37"/>
      <c r="N130" s="37"/>
      <c r="O130" s="37"/>
      <c r="P130" s="37"/>
      <c r="Q130" s="37"/>
      <c r="R130" s="37"/>
      <c r="S130" s="37"/>
      <c r="T130" s="37"/>
      <c r="U130" s="37"/>
      <c r="V130" s="37"/>
      <c r="W130" s="37"/>
      <c r="X130" s="37"/>
      <c r="Y130" s="37"/>
      <c r="Z130" s="37"/>
      <c r="AA130" s="37"/>
      <c r="AB130" s="37"/>
      <c r="AC130" s="37"/>
      <c r="AD130" s="37"/>
      <c r="AE130" s="37"/>
      <c r="AF130" s="37"/>
      <c r="AG130" s="37"/>
      <c r="AH130" s="37"/>
      <c r="AI130" s="37"/>
      <c r="AJ130" s="37"/>
      <c r="AK130" s="37"/>
      <c r="AL130" s="37"/>
      <c r="AM130" s="37"/>
      <c r="AN130" s="37"/>
      <c r="AO130" s="37"/>
      <c r="AP130" s="37"/>
      <c r="AQ130" s="37"/>
      <c r="AR130" s="37"/>
      <c r="AS130" s="37"/>
      <c r="AT130" s="37"/>
      <c r="AU130" s="37"/>
      <c r="AV130" s="37"/>
      <c r="AW130" s="37"/>
      <c r="AX130" s="37"/>
      <c r="AY130" s="37"/>
      <c r="AZ130" s="37"/>
      <c r="BA130" s="37"/>
      <c r="BB130" s="37"/>
      <c r="BC130" s="37"/>
      <c r="BD130" s="37"/>
      <c r="BE130" s="37"/>
      <c r="BF130" s="37"/>
      <c r="BG130" s="37"/>
      <c r="BH130" s="37"/>
      <c r="BI130" s="37"/>
      <c r="BJ130" s="37"/>
      <c r="BK130" s="37"/>
      <c r="BL130" s="37"/>
      <c r="BM130" s="37"/>
      <c r="BN130" s="37"/>
      <c r="BO130" s="37"/>
      <c r="BP130" s="37"/>
      <c r="BQ130" s="37"/>
      <c r="BR130" s="37"/>
      <c r="BS130" s="37"/>
      <c r="BT130" s="37"/>
      <c r="BU130" s="37"/>
      <c r="BV130" s="37"/>
      <c r="BW130" s="37"/>
      <c r="BX130" s="37"/>
      <c r="BY130" s="37"/>
      <c r="BZ130" s="37"/>
      <c r="CA130" s="37"/>
      <c r="CB130" s="37"/>
      <c r="CC130" s="37"/>
      <c r="CD130" s="37"/>
      <c r="CE130" s="37"/>
      <c r="CF130" s="37"/>
      <c r="CG130" s="37"/>
      <c r="CH130" s="37"/>
      <c r="CI130" s="37"/>
      <c r="CJ130" s="37"/>
      <c r="CK130" s="37"/>
      <c r="CL130" s="37"/>
      <c r="CM130" s="37"/>
      <c r="CN130" s="37"/>
      <c r="CO130" s="37"/>
      <c r="CP130" s="37"/>
      <c r="CQ130" s="37"/>
      <c r="CR130" s="37"/>
      <c r="CS130" s="37"/>
      <c r="CT130" s="37"/>
      <c r="CU130" s="37"/>
      <c r="CV130" s="37"/>
      <c r="CW130" s="37"/>
      <c r="CX130" s="37"/>
      <c r="CY130" s="37"/>
      <c r="CZ130" s="37"/>
      <c r="DA130" s="37"/>
      <c r="DB130" s="37"/>
      <c r="DC130" s="37"/>
      <c r="DD130" s="37"/>
      <c r="DE130" s="37"/>
      <c r="DF130" s="37"/>
      <c r="DG130" s="37"/>
      <c r="DH130" s="37"/>
      <c r="DI130" s="37"/>
      <c r="DJ130" s="37"/>
      <c r="DK130" s="37"/>
      <c r="DL130" s="37"/>
      <c r="DM130" s="37"/>
      <c r="DN130" s="37"/>
      <c r="DO130" s="37"/>
      <c r="DP130" s="37"/>
      <c r="DQ130" s="37"/>
      <c r="DR130" s="37"/>
      <c r="DS130" s="37"/>
      <c r="DT130" s="37"/>
      <c r="DU130" s="37"/>
      <c r="DV130" s="37"/>
      <c r="DW130" s="37"/>
      <c r="DX130" s="37"/>
      <c r="DY130" s="37"/>
      <c r="DZ130" s="37"/>
      <c r="EA130" s="37"/>
      <c r="EB130" s="37"/>
      <c r="EC130" s="37"/>
      <c r="ED130" s="37"/>
      <c r="EE130" s="37"/>
      <c r="EF130" s="37"/>
      <c r="EG130" s="37"/>
      <c r="EH130" s="37"/>
      <c r="EI130" s="37"/>
      <c r="EJ130" s="37"/>
      <c r="EK130" s="37"/>
    </row>
    <row r="131" spans="1:141" s="35" customFormat="1" x14ac:dyDescent="0.25">
      <c r="A131" s="11">
        <v>111</v>
      </c>
      <c r="B131" s="15" t="s">
        <v>182</v>
      </c>
      <c r="C131" s="16"/>
      <c r="D131" s="16"/>
      <c r="E131" s="16"/>
      <c r="F131" s="16"/>
      <c r="G131" s="16"/>
      <c r="H131" s="16"/>
      <c r="I131" s="17">
        <v>6500</v>
      </c>
      <c r="J131" s="18">
        <f t="shared" si="4"/>
        <v>0</v>
      </c>
      <c r="K131" s="37"/>
      <c r="L131" s="37"/>
      <c r="M131" s="37"/>
      <c r="N131" s="37"/>
      <c r="O131" s="37"/>
      <c r="P131" s="37"/>
      <c r="Q131" s="37"/>
      <c r="R131" s="37"/>
      <c r="S131" s="37"/>
      <c r="T131" s="37"/>
      <c r="U131" s="37"/>
      <c r="V131" s="37"/>
      <c r="W131" s="37"/>
      <c r="X131" s="37"/>
      <c r="Y131" s="37"/>
      <c r="Z131" s="37"/>
      <c r="AA131" s="37"/>
      <c r="AB131" s="37"/>
      <c r="AC131" s="37"/>
      <c r="AD131" s="37"/>
      <c r="AE131" s="37"/>
      <c r="AF131" s="37"/>
      <c r="AG131" s="37"/>
      <c r="AH131" s="37"/>
      <c r="AI131" s="37"/>
      <c r="AJ131" s="37"/>
      <c r="AK131" s="37"/>
      <c r="AL131" s="37"/>
      <c r="AM131" s="37"/>
      <c r="AN131" s="37"/>
      <c r="AO131" s="37"/>
      <c r="AP131" s="37"/>
      <c r="AQ131" s="37"/>
      <c r="AR131" s="37"/>
      <c r="AS131" s="37"/>
      <c r="AT131" s="37"/>
      <c r="AU131" s="37"/>
      <c r="AV131" s="37"/>
      <c r="AW131" s="37"/>
      <c r="AX131" s="37"/>
      <c r="AY131" s="37"/>
      <c r="AZ131" s="37"/>
      <c r="BA131" s="37"/>
      <c r="BB131" s="37"/>
      <c r="BC131" s="37"/>
      <c r="BD131" s="37"/>
      <c r="BE131" s="37"/>
      <c r="BF131" s="37"/>
      <c r="BG131" s="37"/>
      <c r="BH131" s="37"/>
      <c r="BI131" s="37"/>
      <c r="BJ131" s="37"/>
      <c r="BK131" s="37"/>
      <c r="BL131" s="37"/>
      <c r="BM131" s="37"/>
      <c r="BN131" s="37"/>
      <c r="BO131" s="37"/>
      <c r="BP131" s="37"/>
      <c r="BQ131" s="37"/>
      <c r="BR131" s="37"/>
      <c r="BS131" s="37"/>
      <c r="BT131" s="37"/>
      <c r="BU131" s="37"/>
      <c r="BV131" s="37"/>
      <c r="BW131" s="37"/>
      <c r="BX131" s="37"/>
      <c r="BY131" s="37"/>
      <c r="BZ131" s="37"/>
      <c r="CA131" s="37"/>
      <c r="CB131" s="37"/>
      <c r="CC131" s="37"/>
      <c r="CD131" s="37"/>
      <c r="CE131" s="37"/>
      <c r="CF131" s="37"/>
      <c r="CG131" s="37"/>
      <c r="CH131" s="37"/>
      <c r="CI131" s="37"/>
      <c r="CJ131" s="37"/>
      <c r="CK131" s="37"/>
      <c r="CL131" s="37"/>
      <c r="CM131" s="37"/>
      <c r="CN131" s="37"/>
      <c r="CO131" s="37"/>
      <c r="CP131" s="37"/>
      <c r="CQ131" s="37"/>
      <c r="CR131" s="37"/>
      <c r="CS131" s="37"/>
      <c r="CT131" s="37"/>
      <c r="CU131" s="37"/>
      <c r="CV131" s="37"/>
      <c r="CW131" s="37"/>
      <c r="CX131" s="37"/>
      <c r="CY131" s="37"/>
      <c r="CZ131" s="37"/>
      <c r="DA131" s="37"/>
      <c r="DB131" s="37"/>
      <c r="DC131" s="37"/>
      <c r="DD131" s="37"/>
      <c r="DE131" s="37"/>
      <c r="DF131" s="37"/>
      <c r="DG131" s="37"/>
      <c r="DH131" s="37"/>
      <c r="DI131" s="37"/>
      <c r="DJ131" s="37"/>
      <c r="DK131" s="37"/>
      <c r="DL131" s="37"/>
      <c r="DM131" s="37"/>
      <c r="DN131" s="37"/>
      <c r="DO131" s="37"/>
      <c r="DP131" s="37"/>
      <c r="DQ131" s="37"/>
      <c r="DR131" s="37"/>
      <c r="DS131" s="37"/>
      <c r="DT131" s="37"/>
      <c r="DU131" s="37"/>
      <c r="DV131" s="37"/>
      <c r="DW131" s="37"/>
      <c r="DX131" s="37"/>
      <c r="DY131" s="37"/>
      <c r="DZ131" s="37"/>
      <c r="EA131" s="37"/>
      <c r="EB131" s="37"/>
      <c r="EC131" s="37"/>
      <c r="ED131" s="37"/>
      <c r="EE131" s="37"/>
      <c r="EF131" s="37"/>
      <c r="EG131" s="37"/>
      <c r="EH131" s="37"/>
      <c r="EI131" s="37"/>
      <c r="EJ131" s="37"/>
      <c r="EK131" s="37"/>
    </row>
    <row r="132" spans="1:141" s="35" customFormat="1" ht="15.75" thickBot="1" x14ac:dyDescent="0.3">
      <c r="A132" s="11">
        <v>112</v>
      </c>
      <c r="B132" s="15" t="s">
        <v>183</v>
      </c>
      <c r="C132" s="16"/>
      <c r="D132" s="16"/>
      <c r="E132" s="16"/>
      <c r="F132" s="16"/>
      <c r="G132" s="16"/>
      <c r="H132" s="16"/>
      <c r="I132" s="36">
        <v>23600</v>
      </c>
      <c r="J132" s="18">
        <f t="shared" si="4"/>
        <v>0</v>
      </c>
      <c r="K132" s="37"/>
      <c r="L132" s="37"/>
      <c r="M132" s="37"/>
      <c r="N132" s="37"/>
      <c r="O132" s="37"/>
      <c r="P132" s="37"/>
      <c r="Q132" s="37"/>
      <c r="R132" s="37"/>
      <c r="S132" s="37"/>
      <c r="T132" s="37"/>
      <c r="U132" s="37"/>
      <c r="V132" s="37"/>
      <c r="W132" s="37"/>
      <c r="X132" s="37"/>
      <c r="Y132" s="37"/>
      <c r="Z132" s="37"/>
      <c r="AA132" s="37"/>
      <c r="AB132" s="37"/>
      <c r="AC132" s="37"/>
      <c r="AD132" s="37"/>
      <c r="AE132" s="37"/>
      <c r="AF132" s="37"/>
      <c r="AG132" s="37"/>
      <c r="AH132" s="37"/>
      <c r="AI132" s="37"/>
      <c r="AJ132" s="37"/>
      <c r="AK132" s="37"/>
      <c r="AL132" s="37"/>
      <c r="AM132" s="37"/>
      <c r="AN132" s="37"/>
      <c r="AO132" s="37"/>
      <c r="AP132" s="37"/>
      <c r="AQ132" s="37"/>
      <c r="AR132" s="37"/>
      <c r="AS132" s="37"/>
      <c r="AT132" s="37"/>
      <c r="AU132" s="37"/>
      <c r="AV132" s="37"/>
      <c r="AW132" s="37"/>
      <c r="AX132" s="37"/>
      <c r="AY132" s="37"/>
      <c r="AZ132" s="37"/>
      <c r="BA132" s="37"/>
      <c r="BB132" s="37"/>
      <c r="BC132" s="37"/>
      <c r="BD132" s="37"/>
      <c r="BE132" s="37"/>
      <c r="BF132" s="37"/>
      <c r="BG132" s="37"/>
      <c r="BH132" s="37"/>
      <c r="BI132" s="37"/>
      <c r="BJ132" s="37"/>
      <c r="BK132" s="37"/>
      <c r="BL132" s="37"/>
      <c r="BM132" s="37"/>
      <c r="BN132" s="37"/>
      <c r="BO132" s="37"/>
      <c r="BP132" s="37"/>
      <c r="BQ132" s="37"/>
      <c r="BR132" s="37"/>
      <c r="BS132" s="37"/>
      <c r="BT132" s="37"/>
      <c r="BU132" s="37"/>
      <c r="BV132" s="37"/>
      <c r="BW132" s="37"/>
      <c r="BX132" s="37"/>
      <c r="BY132" s="37"/>
      <c r="BZ132" s="37"/>
      <c r="CA132" s="37"/>
      <c r="CB132" s="37"/>
      <c r="CC132" s="37"/>
      <c r="CD132" s="37"/>
      <c r="CE132" s="37"/>
      <c r="CF132" s="37"/>
      <c r="CG132" s="37"/>
      <c r="CH132" s="37"/>
      <c r="CI132" s="37"/>
      <c r="CJ132" s="37"/>
      <c r="CK132" s="37"/>
      <c r="CL132" s="37"/>
      <c r="CM132" s="37"/>
      <c r="CN132" s="37"/>
      <c r="CO132" s="37"/>
      <c r="CP132" s="37"/>
      <c r="CQ132" s="37"/>
      <c r="CR132" s="37"/>
      <c r="CS132" s="37"/>
      <c r="CT132" s="37"/>
      <c r="CU132" s="37"/>
      <c r="CV132" s="37"/>
      <c r="CW132" s="37"/>
      <c r="CX132" s="37"/>
      <c r="CY132" s="37"/>
      <c r="CZ132" s="37"/>
      <c r="DA132" s="37"/>
      <c r="DB132" s="37"/>
      <c r="DC132" s="37"/>
      <c r="DD132" s="37"/>
      <c r="DE132" s="37"/>
      <c r="DF132" s="37"/>
      <c r="DG132" s="37"/>
      <c r="DH132" s="37"/>
      <c r="DI132" s="37"/>
      <c r="DJ132" s="37"/>
      <c r="DK132" s="37"/>
      <c r="DL132" s="37"/>
      <c r="DM132" s="37"/>
      <c r="DN132" s="37"/>
      <c r="DO132" s="37"/>
      <c r="DP132" s="37"/>
      <c r="DQ132" s="37"/>
      <c r="DR132" s="37"/>
      <c r="DS132" s="37"/>
      <c r="DT132" s="37"/>
      <c r="DU132" s="37"/>
      <c r="DV132" s="37"/>
      <c r="DW132" s="37"/>
      <c r="DX132" s="37"/>
      <c r="DY132" s="37"/>
      <c r="DZ132" s="37"/>
      <c r="EA132" s="37"/>
      <c r="EB132" s="37"/>
      <c r="EC132" s="37"/>
      <c r="ED132" s="37"/>
      <c r="EE132" s="37"/>
      <c r="EF132" s="37"/>
      <c r="EG132" s="37"/>
      <c r="EH132" s="37"/>
      <c r="EI132" s="37"/>
      <c r="EJ132" s="37"/>
      <c r="EK132" s="37"/>
    </row>
    <row r="133" spans="1:141" ht="16.5" thickBot="1" x14ac:dyDescent="0.3">
      <c r="A133" s="22"/>
      <c r="B133" s="155" t="s">
        <v>33</v>
      </c>
      <c r="C133" s="155"/>
      <c r="D133" s="155"/>
      <c r="E133" s="155"/>
      <c r="F133" s="155"/>
      <c r="G133" s="155"/>
      <c r="H133" s="155"/>
      <c r="I133" s="156"/>
      <c r="J133" s="20">
        <f>SUM(J120:J132)</f>
        <v>0</v>
      </c>
      <c r="K133" s="37"/>
      <c r="L133" s="37"/>
      <c r="M133" s="37"/>
      <c r="N133" s="37"/>
      <c r="O133" s="37"/>
      <c r="P133" s="37"/>
      <c r="Q133" s="37"/>
      <c r="R133" s="37"/>
      <c r="S133" s="37"/>
      <c r="T133" s="37"/>
      <c r="U133" s="37"/>
      <c r="V133" s="37"/>
      <c r="W133" s="37"/>
      <c r="X133" s="37"/>
      <c r="Y133" s="37"/>
      <c r="Z133" s="37"/>
      <c r="AA133" s="37"/>
      <c r="AB133" s="37"/>
      <c r="AC133" s="37"/>
      <c r="AD133" s="37"/>
      <c r="AE133" s="37"/>
      <c r="AF133" s="37"/>
      <c r="AG133" s="37"/>
      <c r="AH133" s="37"/>
      <c r="AI133" s="37"/>
      <c r="AJ133" s="37"/>
      <c r="AK133" s="37"/>
      <c r="AL133" s="37"/>
      <c r="AM133" s="37"/>
      <c r="AN133" s="37"/>
      <c r="AO133" s="37"/>
      <c r="AP133" s="37"/>
      <c r="AQ133" s="37"/>
      <c r="AR133" s="37"/>
      <c r="AS133" s="37"/>
      <c r="AT133" s="37"/>
      <c r="AU133" s="37"/>
      <c r="AV133" s="37"/>
      <c r="AW133" s="37"/>
      <c r="AX133" s="37"/>
      <c r="AY133" s="37"/>
      <c r="AZ133" s="37"/>
      <c r="BA133" s="37"/>
      <c r="BB133" s="37"/>
      <c r="BC133" s="37"/>
      <c r="BD133" s="37"/>
      <c r="BE133" s="37"/>
      <c r="BF133" s="37"/>
      <c r="BG133" s="37"/>
      <c r="BH133" s="37"/>
      <c r="BI133" s="37"/>
      <c r="BJ133" s="37"/>
      <c r="BK133" s="37"/>
      <c r="BL133" s="37"/>
      <c r="BM133" s="37"/>
      <c r="BN133" s="37"/>
      <c r="BO133" s="37"/>
      <c r="BP133" s="37"/>
      <c r="BQ133" s="37"/>
      <c r="BR133" s="37"/>
      <c r="BS133" s="37"/>
      <c r="BT133" s="37"/>
      <c r="BU133" s="37"/>
      <c r="BV133" s="37"/>
      <c r="BW133" s="37"/>
      <c r="BX133" s="37"/>
      <c r="BY133" s="37"/>
      <c r="BZ133" s="37"/>
      <c r="CA133" s="37"/>
      <c r="CB133" s="37"/>
      <c r="CC133" s="37"/>
      <c r="CD133" s="37"/>
      <c r="CE133" s="37"/>
      <c r="CF133" s="37"/>
      <c r="CG133" s="37"/>
      <c r="CH133" s="37"/>
      <c r="CI133" s="37"/>
      <c r="CJ133" s="37"/>
      <c r="CK133" s="37"/>
      <c r="CL133" s="37"/>
      <c r="CM133" s="37"/>
      <c r="CN133" s="37"/>
      <c r="CO133" s="37"/>
      <c r="CP133" s="37"/>
      <c r="CQ133" s="37"/>
      <c r="CR133" s="37"/>
      <c r="CS133" s="37"/>
      <c r="CT133" s="37"/>
      <c r="CU133" s="37"/>
      <c r="CV133" s="37"/>
      <c r="CW133" s="37"/>
      <c r="CX133" s="37"/>
      <c r="CY133" s="37"/>
      <c r="CZ133" s="37"/>
      <c r="DA133" s="37"/>
      <c r="DB133" s="37"/>
      <c r="DC133" s="37"/>
      <c r="DD133" s="37"/>
      <c r="DE133" s="37"/>
      <c r="DF133" s="37"/>
      <c r="DG133" s="37"/>
      <c r="DH133" s="37"/>
      <c r="DI133" s="37"/>
      <c r="DJ133" s="37"/>
      <c r="DK133" s="37"/>
      <c r="DL133" s="37"/>
      <c r="DM133" s="37"/>
      <c r="DN133" s="37"/>
      <c r="DO133" s="37"/>
      <c r="DP133" s="37"/>
      <c r="DQ133" s="37"/>
      <c r="DR133" s="37"/>
      <c r="DS133" s="37"/>
      <c r="DT133" s="37"/>
      <c r="DU133" s="37"/>
      <c r="DV133" s="37"/>
      <c r="DW133" s="37"/>
      <c r="DX133" s="37"/>
      <c r="DY133" s="37"/>
      <c r="DZ133" s="37"/>
      <c r="EA133" s="37"/>
      <c r="EB133" s="37"/>
      <c r="EC133" s="37"/>
      <c r="ED133" s="37"/>
      <c r="EE133" s="37"/>
      <c r="EF133" s="37"/>
      <c r="EG133" s="37"/>
      <c r="EH133" s="37"/>
      <c r="EI133" s="37"/>
      <c r="EJ133" s="37"/>
      <c r="EK133" s="37"/>
    </row>
    <row r="134" spans="1:141" ht="15.75" thickBot="1" x14ac:dyDescent="0.3">
      <c r="K134" s="37"/>
      <c r="L134" s="37"/>
      <c r="M134" s="37"/>
      <c r="N134" s="37"/>
      <c r="O134" s="37"/>
      <c r="P134" s="37"/>
      <c r="Q134" s="37"/>
      <c r="R134" s="37"/>
      <c r="S134" s="37"/>
      <c r="T134" s="37"/>
      <c r="U134" s="37"/>
      <c r="V134" s="37"/>
      <c r="W134" s="37"/>
      <c r="X134" s="37"/>
      <c r="Y134" s="37"/>
      <c r="Z134" s="37"/>
      <c r="AA134" s="37"/>
      <c r="AB134" s="37"/>
      <c r="AC134" s="37"/>
      <c r="AD134" s="37"/>
      <c r="AE134" s="37"/>
      <c r="AF134" s="37"/>
      <c r="AG134" s="37"/>
      <c r="AH134" s="37"/>
      <c r="AI134" s="37"/>
      <c r="AJ134" s="37"/>
      <c r="AK134" s="37"/>
      <c r="AL134" s="37"/>
      <c r="AM134" s="37"/>
    </row>
    <row r="135" spans="1:141" ht="18.75" x14ac:dyDescent="0.25">
      <c r="A135" s="159" t="s">
        <v>27</v>
      </c>
      <c r="B135" s="160"/>
      <c r="C135" s="160"/>
      <c r="D135" s="160"/>
      <c r="E135" s="160"/>
      <c r="F135" s="160"/>
      <c r="G135" s="160"/>
      <c r="H135" s="160"/>
      <c r="I135" s="160"/>
      <c r="J135" s="160"/>
      <c r="K135" s="37"/>
      <c r="L135" s="37"/>
      <c r="M135" s="37"/>
      <c r="N135" s="37"/>
      <c r="O135" s="37"/>
      <c r="P135" s="37"/>
      <c r="Q135" s="37"/>
      <c r="R135" s="37"/>
      <c r="S135" s="37"/>
      <c r="T135" s="37"/>
      <c r="U135" s="37"/>
      <c r="V135" s="37"/>
      <c r="W135" s="37"/>
      <c r="X135" s="37"/>
      <c r="Y135" s="37"/>
      <c r="Z135" s="37"/>
      <c r="AA135" s="37"/>
      <c r="AB135" s="37"/>
      <c r="AC135" s="37"/>
      <c r="AD135" s="37"/>
      <c r="AE135" s="37"/>
      <c r="AF135" s="37"/>
      <c r="AG135" s="37"/>
      <c r="AH135" s="37"/>
      <c r="AI135" s="37"/>
      <c r="AJ135" s="37"/>
      <c r="AK135" s="37"/>
      <c r="AL135" s="37"/>
      <c r="AM135" s="37"/>
    </row>
    <row r="136" spans="1:141" ht="45" x14ac:dyDescent="0.25">
      <c r="A136" s="11" t="s">
        <v>15</v>
      </c>
      <c r="B136" s="12" t="s">
        <v>16</v>
      </c>
      <c r="C136" s="69" t="s">
        <v>214</v>
      </c>
      <c r="D136" s="12" t="s">
        <v>17</v>
      </c>
      <c r="E136" s="12" t="s">
        <v>18</v>
      </c>
      <c r="F136" s="12" t="s">
        <v>38</v>
      </c>
      <c r="G136" s="12" t="s">
        <v>19</v>
      </c>
      <c r="H136" s="13" t="s">
        <v>20</v>
      </c>
      <c r="I136" s="14" t="s">
        <v>21</v>
      </c>
      <c r="J136" s="19" t="s">
        <v>22</v>
      </c>
      <c r="K136" s="37"/>
      <c r="L136" s="37"/>
      <c r="M136" s="37"/>
      <c r="N136" s="37"/>
      <c r="O136" s="37"/>
      <c r="P136" s="37"/>
      <c r="Q136" s="37"/>
      <c r="R136" s="37"/>
      <c r="S136" s="37"/>
      <c r="T136" s="37"/>
      <c r="U136" s="37"/>
      <c r="V136" s="37"/>
      <c r="W136" s="37"/>
      <c r="X136" s="37"/>
      <c r="Y136" s="37"/>
      <c r="Z136" s="37"/>
      <c r="AA136" s="37"/>
      <c r="AB136" s="37"/>
      <c r="AC136" s="37"/>
      <c r="AD136" s="37"/>
      <c r="AE136" s="37"/>
      <c r="AF136" s="37"/>
      <c r="AG136" s="37"/>
      <c r="AH136" s="37"/>
      <c r="AI136" s="37"/>
      <c r="AJ136" s="37"/>
      <c r="AK136" s="37"/>
      <c r="AL136" s="37"/>
      <c r="AM136" s="37"/>
    </row>
    <row r="137" spans="1:141" x14ac:dyDescent="0.25">
      <c r="A137" s="11">
        <v>113</v>
      </c>
      <c r="B137" s="15" t="s">
        <v>125</v>
      </c>
      <c r="C137" s="16"/>
      <c r="D137" s="16"/>
      <c r="E137" s="16"/>
      <c r="F137" s="16"/>
      <c r="G137" s="16"/>
      <c r="H137" s="16"/>
      <c r="I137" s="17">
        <v>125</v>
      </c>
      <c r="J137" s="18">
        <f>(H137*I137)*(1+$H$5)</f>
        <v>0</v>
      </c>
      <c r="K137" s="37"/>
      <c r="L137" s="37"/>
      <c r="M137" s="37"/>
      <c r="N137" s="37"/>
      <c r="O137" s="37"/>
      <c r="P137" s="37"/>
      <c r="Q137" s="37"/>
      <c r="R137" s="37"/>
      <c r="S137" s="37"/>
      <c r="T137" s="37"/>
      <c r="U137" s="37"/>
      <c r="V137" s="37"/>
      <c r="W137" s="37"/>
      <c r="X137" s="37"/>
      <c r="Y137" s="37"/>
      <c r="Z137" s="37"/>
      <c r="AA137" s="37"/>
      <c r="AB137" s="37"/>
      <c r="AC137" s="37"/>
      <c r="AD137" s="37"/>
      <c r="AE137" s="37"/>
      <c r="AF137" s="37"/>
      <c r="AG137" s="37"/>
      <c r="AH137" s="37"/>
      <c r="AI137" s="37"/>
      <c r="AJ137" s="37"/>
      <c r="AK137" s="37"/>
      <c r="AL137" s="37"/>
      <c r="AM137" s="37"/>
    </row>
    <row r="138" spans="1:141" x14ac:dyDescent="0.25">
      <c r="A138" s="11">
        <v>114</v>
      </c>
      <c r="B138" s="15" t="s">
        <v>126</v>
      </c>
      <c r="C138" s="16"/>
      <c r="D138" s="16"/>
      <c r="E138" s="16"/>
      <c r="F138" s="16"/>
      <c r="G138" s="16"/>
      <c r="H138" s="16"/>
      <c r="I138" s="17">
        <v>365</v>
      </c>
      <c r="J138" s="18">
        <f t="shared" ref="J138:J172" si="5">(H138*I138)*(1+$H$5)</f>
        <v>0</v>
      </c>
      <c r="K138" s="37"/>
      <c r="L138" s="37"/>
      <c r="M138" s="37"/>
      <c r="N138" s="37"/>
      <c r="O138" s="37"/>
      <c r="P138" s="37"/>
      <c r="Q138" s="37"/>
      <c r="R138" s="37"/>
      <c r="S138" s="37"/>
      <c r="T138" s="37"/>
      <c r="U138" s="37"/>
      <c r="V138" s="37"/>
      <c r="W138" s="37"/>
      <c r="X138" s="37"/>
      <c r="Y138" s="37"/>
      <c r="Z138" s="37"/>
      <c r="AA138" s="37"/>
      <c r="AB138" s="37"/>
      <c r="AC138" s="37"/>
      <c r="AD138" s="37"/>
      <c r="AE138" s="37"/>
      <c r="AF138" s="37"/>
      <c r="AG138" s="37"/>
      <c r="AH138" s="37"/>
      <c r="AI138" s="37"/>
      <c r="AJ138" s="37"/>
      <c r="AK138" s="37"/>
      <c r="AL138" s="37"/>
      <c r="AM138" s="37"/>
    </row>
    <row r="139" spans="1:141" x14ac:dyDescent="0.25">
      <c r="A139" s="11">
        <v>115</v>
      </c>
      <c r="B139" s="15" t="s">
        <v>127</v>
      </c>
      <c r="C139" s="16"/>
      <c r="D139" s="16"/>
      <c r="E139" s="16"/>
      <c r="F139" s="16"/>
      <c r="G139" s="16"/>
      <c r="H139" s="16"/>
      <c r="I139" s="17">
        <v>330</v>
      </c>
      <c r="J139" s="18">
        <f t="shared" si="5"/>
        <v>0</v>
      </c>
      <c r="K139" s="37"/>
      <c r="L139" s="37"/>
      <c r="M139" s="37"/>
      <c r="N139" s="37"/>
      <c r="O139" s="37"/>
      <c r="P139" s="37"/>
      <c r="Q139" s="37"/>
      <c r="R139" s="37"/>
      <c r="S139" s="37"/>
      <c r="T139" s="37"/>
      <c r="U139" s="37"/>
      <c r="V139" s="37"/>
      <c r="W139" s="37"/>
      <c r="X139" s="37"/>
      <c r="Y139" s="37"/>
      <c r="Z139" s="37"/>
      <c r="AA139" s="37"/>
      <c r="AB139" s="37"/>
      <c r="AC139" s="37"/>
      <c r="AD139" s="37"/>
      <c r="AE139" s="37"/>
      <c r="AF139" s="37"/>
      <c r="AG139" s="37"/>
      <c r="AH139" s="37"/>
      <c r="AI139" s="37"/>
      <c r="AJ139" s="37"/>
      <c r="AK139" s="37"/>
      <c r="AL139" s="37"/>
      <c r="AM139" s="37"/>
    </row>
    <row r="140" spans="1:141" x14ac:dyDescent="0.25">
      <c r="A140" s="11">
        <v>116</v>
      </c>
      <c r="B140" s="15" t="s">
        <v>168</v>
      </c>
      <c r="C140" s="16"/>
      <c r="D140" s="16"/>
      <c r="E140" s="16"/>
      <c r="F140" s="16"/>
      <c r="G140" s="16"/>
      <c r="H140" s="16"/>
      <c r="I140" s="17">
        <v>13500</v>
      </c>
      <c r="J140" s="18">
        <f t="shared" si="5"/>
        <v>0</v>
      </c>
      <c r="K140" s="37"/>
      <c r="L140" s="37"/>
      <c r="M140" s="37"/>
      <c r="N140" s="37"/>
      <c r="O140" s="37"/>
      <c r="P140" s="37"/>
      <c r="Q140" s="37"/>
      <c r="R140" s="37"/>
      <c r="S140" s="37"/>
      <c r="T140" s="37"/>
      <c r="U140" s="37"/>
      <c r="V140" s="37"/>
      <c r="W140" s="37"/>
      <c r="X140" s="37"/>
      <c r="Y140" s="37"/>
      <c r="Z140" s="37"/>
      <c r="AA140" s="37"/>
      <c r="AB140" s="37"/>
      <c r="AC140" s="37"/>
      <c r="AD140" s="37"/>
      <c r="AE140" s="37"/>
      <c r="AF140" s="37"/>
      <c r="AG140" s="37"/>
      <c r="AH140" s="37"/>
      <c r="AI140" s="37"/>
      <c r="AJ140" s="37"/>
      <c r="AK140" s="37"/>
      <c r="AL140" s="37"/>
      <c r="AM140" s="37"/>
    </row>
    <row r="141" spans="1:141" s="35" customFormat="1" x14ac:dyDescent="0.25">
      <c r="A141" s="11">
        <v>117</v>
      </c>
      <c r="B141" s="15" t="s">
        <v>169</v>
      </c>
      <c r="C141" s="16"/>
      <c r="D141" s="16"/>
      <c r="E141" s="16"/>
      <c r="F141" s="16"/>
      <c r="G141" s="16"/>
      <c r="H141" s="16"/>
      <c r="I141" s="17">
        <v>15230</v>
      </c>
      <c r="J141" s="18">
        <f t="shared" si="5"/>
        <v>0</v>
      </c>
      <c r="K141" s="37"/>
      <c r="L141" s="37"/>
      <c r="M141" s="37"/>
      <c r="N141" s="37"/>
      <c r="O141" s="37"/>
      <c r="P141" s="37"/>
      <c r="Q141" s="37"/>
      <c r="R141" s="37"/>
      <c r="S141" s="37"/>
      <c r="T141" s="37"/>
      <c r="U141" s="37"/>
      <c r="V141" s="37"/>
      <c r="W141" s="37"/>
      <c r="X141" s="37"/>
      <c r="Y141" s="37"/>
      <c r="Z141" s="37"/>
      <c r="AA141" s="37"/>
      <c r="AB141" s="37"/>
      <c r="AC141" s="37"/>
      <c r="AD141" s="37"/>
      <c r="AE141" s="37"/>
      <c r="AF141" s="37"/>
      <c r="AG141" s="37"/>
      <c r="AH141" s="37"/>
      <c r="AI141" s="37"/>
      <c r="AJ141" s="37"/>
      <c r="AK141" s="37"/>
      <c r="AL141" s="37"/>
      <c r="AM141" s="37"/>
    </row>
    <row r="142" spans="1:141" ht="15" customHeight="1" x14ac:dyDescent="0.25">
      <c r="A142" s="11">
        <v>118</v>
      </c>
      <c r="B142" s="77" t="s">
        <v>241</v>
      </c>
      <c r="C142" s="16"/>
      <c r="D142" s="16"/>
      <c r="E142" s="16"/>
      <c r="F142" s="16"/>
      <c r="G142" s="16"/>
      <c r="H142" s="16"/>
      <c r="I142" s="17">
        <v>510</v>
      </c>
      <c r="J142" s="18">
        <f t="shared" si="5"/>
        <v>0</v>
      </c>
      <c r="K142" s="37"/>
      <c r="L142" s="37"/>
      <c r="M142" s="38"/>
      <c r="N142" s="37"/>
      <c r="O142" s="37"/>
      <c r="P142" s="37"/>
      <c r="Q142" s="37"/>
      <c r="R142" s="37"/>
      <c r="S142" s="37"/>
      <c r="T142" s="37"/>
      <c r="U142" s="37"/>
      <c r="V142" s="37"/>
      <c r="W142" s="37"/>
      <c r="X142" s="37"/>
      <c r="Y142" s="37"/>
      <c r="Z142" s="37"/>
      <c r="AA142" s="37"/>
      <c r="AB142" s="37"/>
      <c r="AC142" s="37"/>
      <c r="AD142" s="37"/>
      <c r="AE142" s="37"/>
      <c r="AF142" s="37"/>
      <c r="AG142" s="37"/>
      <c r="AH142" s="37"/>
      <c r="AI142" s="37"/>
      <c r="AJ142" s="37"/>
      <c r="AK142" s="37"/>
      <c r="AL142" s="37"/>
      <c r="AM142" s="37"/>
    </row>
    <row r="143" spans="1:141" ht="15" customHeight="1" x14ac:dyDescent="0.25">
      <c r="A143" s="11">
        <v>119</v>
      </c>
      <c r="B143" s="77" t="s">
        <v>240</v>
      </c>
      <c r="C143" s="16"/>
      <c r="D143" s="16"/>
      <c r="E143" s="16"/>
      <c r="F143" s="16"/>
      <c r="G143" s="16"/>
      <c r="H143" s="16"/>
      <c r="I143" s="17">
        <v>3020</v>
      </c>
      <c r="J143" s="18">
        <f t="shared" si="5"/>
        <v>0</v>
      </c>
      <c r="K143" s="37"/>
      <c r="L143" s="37"/>
      <c r="M143" s="37"/>
      <c r="N143" s="37"/>
      <c r="O143" s="37"/>
      <c r="P143" s="37"/>
      <c r="Q143" s="37"/>
      <c r="R143" s="37"/>
      <c r="S143" s="37"/>
      <c r="T143" s="37"/>
      <c r="U143" s="37"/>
      <c r="V143" s="37"/>
      <c r="W143" s="37"/>
      <c r="X143" s="37"/>
      <c r="Y143" s="37"/>
      <c r="Z143" s="37"/>
      <c r="AA143" s="37"/>
      <c r="AB143" s="37"/>
      <c r="AC143" s="37"/>
      <c r="AD143" s="37"/>
      <c r="AE143" s="37"/>
      <c r="AF143" s="37"/>
      <c r="AG143" s="37"/>
      <c r="AH143" s="37"/>
      <c r="AI143" s="37"/>
      <c r="AJ143" s="37"/>
      <c r="AK143" s="37"/>
      <c r="AL143" s="37"/>
      <c r="AM143" s="37"/>
    </row>
    <row r="144" spans="1:141" ht="15" customHeight="1" x14ac:dyDescent="0.25">
      <c r="A144" s="11">
        <v>120</v>
      </c>
      <c r="B144" s="15" t="s">
        <v>128</v>
      </c>
      <c r="C144" s="16"/>
      <c r="D144" s="16"/>
      <c r="E144" s="16"/>
      <c r="F144" s="16"/>
      <c r="G144" s="16"/>
      <c r="H144" s="16"/>
      <c r="I144" s="17">
        <v>1950</v>
      </c>
      <c r="J144" s="18">
        <f t="shared" si="5"/>
        <v>0</v>
      </c>
      <c r="K144" s="37"/>
      <c r="L144" s="37"/>
      <c r="M144" s="37"/>
      <c r="N144" s="37"/>
      <c r="O144" s="37"/>
      <c r="P144" s="37"/>
      <c r="Q144" s="37"/>
      <c r="R144" s="37"/>
      <c r="S144" s="37"/>
      <c r="T144" s="37"/>
      <c r="U144" s="37"/>
      <c r="V144" s="37"/>
      <c r="W144" s="37"/>
      <c r="X144" s="37"/>
      <c r="Y144" s="37"/>
      <c r="Z144" s="37"/>
      <c r="AA144" s="37"/>
      <c r="AB144" s="37"/>
      <c r="AC144" s="37"/>
      <c r="AD144" s="37"/>
      <c r="AE144" s="37"/>
      <c r="AF144" s="37"/>
      <c r="AG144" s="37"/>
      <c r="AH144" s="37"/>
      <c r="AI144" s="37"/>
      <c r="AJ144" s="37"/>
      <c r="AK144" s="37"/>
      <c r="AL144" s="37"/>
      <c r="AM144" s="37"/>
    </row>
    <row r="145" spans="1:39" ht="15" customHeight="1" x14ac:dyDescent="0.25">
      <c r="A145" s="11">
        <v>121</v>
      </c>
      <c r="B145" s="15" t="s">
        <v>129</v>
      </c>
      <c r="C145" s="16"/>
      <c r="D145" s="16"/>
      <c r="E145" s="16"/>
      <c r="F145" s="16"/>
      <c r="G145" s="16"/>
      <c r="H145" s="16"/>
      <c r="I145" s="17">
        <v>350</v>
      </c>
      <c r="J145" s="18">
        <f t="shared" si="5"/>
        <v>0</v>
      </c>
      <c r="K145" s="37"/>
      <c r="L145" s="37"/>
      <c r="M145" s="37"/>
      <c r="N145" s="37"/>
      <c r="O145" s="37"/>
      <c r="P145" s="37"/>
      <c r="Q145" s="37"/>
      <c r="R145" s="37"/>
      <c r="S145" s="37"/>
      <c r="T145" s="37"/>
      <c r="U145" s="37"/>
      <c r="V145" s="37"/>
      <c r="W145" s="37"/>
      <c r="X145" s="37"/>
      <c r="Y145" s="37"/>
      <c r="Z145" s="37"/>
      <c r="AA145" s="37"/>
      <c r="AB145" s="37"/>
      <c r="AC145" s="37"/>
      <c r="AD145" s="37"/>
      <c r="AE145" s="37"/>
      <c r="AF145" s="37"/>
      <c r="AG145" s="37"/>
      <c r="AH145" s="37"/>
      <c r="AI145" s="37"/>
      <c r="AJ145" s="37"/>
      <c r="AK145" s="37"/>
      <c r="AL145" s="37"/>
      <c r="AM145" s="37"/>
    </row>
    <row r="146" spans="1:39" ht="15" customHeight="1" x14ac:dyDescent="0.25">
      <c r="A146" s="11">
        <v>122</v>
      </c>
      <c r="B146" s="15" t="s">
        <v>130</v>
      </c>
      <c r="C146" s="16"/>
      <c r="D146" s="16"/>
      <c r="E146" s="16"/>
      <c r="F146" s="16"/>
      <c r="G146" s="16"/>
      <c r="H146" s="16"/>
      <c r="I146" s="17">
        <v>5640</v>
      </c>
      <c r="J146" s="18">
        <f t="shared" si="5"/>
        <v>0</v>
      </c>
      <c r="K146" s="37"/>
      <c r="L146" s="37"/>
      <c r="M146" s="37"/>
      <c r="N146" s="37"/>
      <c r="O146" s="37"/>
      <c r="P146" s="37"/>
      <c r="Q146" s="37"/>
      <c r="R146" s="37"/>
      <c r="S146" s="37"/>
      <c r="T146" s="37"/>
      <c r="U146" s="37"/>
      <c r="V146" s="37"/>
      <c r="W146" s="37"/>
      <c r="X146" s="37"/>
      <c r="Y146" s="37"/>
      <c r="Z146" s="37"/>
      <c r="AA146" s="37"/>
      <c r="AB146" s="37"/>
      <c r="AC146" s="37"/>
      <c r="AD146" s="37"/>
      <c r="AE146" s="37"/>
      <c r="AF146" s="37"/>
      <c r="AG146" s="37"/>
      <c r="AH146" s="37"/>
      <c r="AI146" s="37"/>
      <c r="AJ146" s="37"/>
      <c r="AK146" s="37"/>
      <c r="AL146" s="37"/>
      <c r="AM146" s="37"/>
    </row>
    <row r="147" spans="1:39" ht="15" customHeight="1" x14ac:dyDescent="0.25">
      <c r="A147" s="11">
        <v>123</v>
      </c>
      <c r="B147" s="15" t="s">
        <v>131</v>
      </c>
      <c r="C147" s="16"/>
      <c r="D147" s="16"/>
      <c r="E147" s="16"/>
      <c r="F147" s="16"/>
      <c r="G147" s="16"/>
      <c r="H147" s="16"/>
      <c r="I147" s="17">
        <v>1085</v>
      </c>
      <c r="J147" s="18">
        <f t="shared" si="5"/>
        <v>0</v>
      </c>
      <c r="K147" s="37"/>
      <c r="L147" s="37"/>
      <c r="M147" s="37"/>
      <c r="N147" s="37"/>
      <c r="O147" s="37"/>
      <c r="P147" s="37"/>
      <c r="Q147" s="37"/>
      <c r="R147" s="37"/>
      <c r="S147" s="37"/>
      <c r="T147" s="37"/>
      <c r="U147" s="37"/>
      <c r="V147" s="37"/>
      <c r="W147" s="37"/>
      <c r="X147" s="37"/>
      <c r="Y147" s="37"/>
      <c r="Z147" s="37"/>
      <c r="AA147" s="37"/>
      <c r="AB147" s="37"/>
      <c r="AC147" s="37"/>
      <c r="AD147" s="37"/>
      <c r="AE147" s="37"/>
      <c r="AF147" s="37"/>
      <c r="AG147" s="37"/>
      <c r="AH147" s="37"/>
      <c r="AI147" s="37"/>
      <c r="AJ147" s="37"/>
      <c r="AK147" s="37"/>
      <c r="AL147" s="37"/>
      <c r="AM147" s="37"/>
    </row>
    <row r="148" spans="1:39" ht="15" customHeight="1" x14ac:dyDescent="0.25">
      <c r="A148" s="11">
        <v>124</v>
      </c>
      <c r="B148" s="15" t="s">
        <v>132</v>
      </c>
      <c r="C148" s="16"/>
      <c r="D148" s="16"/>
      <c r="E148" s="16"/>
      <c r="F148" s="16"/>
      <c r="G148" s="16"/>
      <c r="H148" s="16"/>
      <c r="I148" s="17">
        <v>690</v>
      </c>
      <c r="J148" s="18">
        <f t="shared" si="5"/>
        <v>0</v>
      </c>
      <c r="K148" s="37"/>
      <c r="L148" s="37"/>
      <c r="M148" s="37"/>
      <c r="N148" s="37"/>
      <c r="O148" s="37"/>
      <c r="P148" s="37"/>
      <c r="Q148" s="37"/>
      <c r="R148" s="37"/>
      <c r="S148" s="37"/>
      <c r="T148" s="37"/>
      <c r="U148" s="37"/>
      <c r="V148" s="37"/>
      <c r="W148" s="37"/>
      <c r="X148" s="37"/>
      <c r="Y148" s="37"/>
      <c r="Z148" s="37"/>
      <c r="AA148" s="37"/>
      <c r="AB148" s="37"/>
      <c r="AC148" s="37"/>
      <c r="AD148" s="37"/>
      <c r="AE148" s="37"/>
      <c r="AF148" s="37"/>
      <c r="AG148" s="37"/>
      <c r="AH148" s="37"/>
      <c r="AI148" s="37"/>
      <c r="AJ148" s="37"/>
      <c r="AK148" s="37"/>
      <c r="AL148" s="37"/>
      <c r="AM148" s="37"/>
    </row>
    <row r="149" spans="1:39" ht="15" customHeight="1" x14ac:dyDescent="0.25">
      <c r="A149" s="11">
        <v>125</v>
      </c>
      <c r="B149" s="15" t="s">
        <v>133</v>
      </c>
      <c r="C149" s="16"/>
      <c r="D149" s="16"/>
      <c r="E149" s="16"/>
      <c r="F149" s="16"/>
      <c r="G149" s="16"/>
      <c r="H149" s="16"/>
      <c r="I149" s="17">
        <v>470</v>
      </c>
      <c r="J149" s="18">
        <f t="shared" si="5"/>
        <v>0</v>
      </c>
      <c r="K149" s="37"/>
      <c r="L149" s="37"/>
      <c r="M149" s="37"/>
      <c r="N149" s="37"/>
      <c r="O149" s="37"/>
      <c r="P149" s="37"/>
      <c r="Q149" s="37"/>
      <c r="R149" s="37"/>
      <c r="S149" s="37"/>
      <c r="T149" s="37"/>
      <c r="U149" s="37"/>
      <c r="V149" s="37"/>
      <c r="W149" s="37"/>
      <c r="X149" s="37"/>
      <c r="Y149" s="37"/>
      <c r="Z149" s="37"/>
      <c r="AA149" s="37"/>
      <c r="AB149" s="37"/>
      <c r="AC149" s="37"/>
      <c r="AD149" s="37"/>
      <c r="AE149" s="37"/>
      <c r="AF149" s="37"/>
      <c r="AG149" s="37"/>
      <c r="AH149" s="37"/>
      <c r="AI149" s="37"/>
      <c r="AJ149" s="37"/>
      <c r="AK149" s="37"/>
      <c r="AL149" s="37"/>
      <c r="AM149" s="37"/>
    </row>
    <row r="150" spans="1:39" ht="15" customHeight="1" x14ac:dyDescent="0.25">
      <c r="A150" s="11">
        <v>126</v>
      </c>
      <c r="B150" s="15" t="s">
        <v>170</v>
      </c>
      <c r="C150" s="16"/>
      <c r="D150" s="16"/>
      <c r="E150" s="16"/>
      <c r="F150" s="16"/>
      <c r="G150" s="16"/>
      <c r="H150" s="16"/>
      <c r="I150" s="17">
        <v>175</v>
      </c>
      <c r="J150" s="18">
        <f t="shared" si="5"/>
        <v>0</v>
      </c>
      <c r="K150" s="37"/>
      <c r="L150" s="37"/>
      <c r="M150" s="37"/>
      <c r="N150" s="37"/>
      <c r="O150" s="37"/>
      <c r="P150" s="37"/>
      <c r="Q150" s="37"/>
      <c r="R150" s="37"/>
      <c r="S150" s="37"/>
      <c r="T150" s="37"/>
      <c r="U150" s="37"/>
      <c r="V150" s="37"/>
      <c r="W150" s="37"/>
      <c r="X150" s="37"/>
      <c r="Y150" s="37"/>
      <c r="Z150" s="37"/>
      <c r="AA150" s="37"/>
      <c r="AB150" s="37"/>
      <c r="AC150" s="37"/>
      <c r="AD150" s="37"/>
      <c r="AE150" s="37"/>
      <c r="AF150" s="37"/>
      <c r="AG150" s="37"/>
      <c r="AH150" s="37"/>
      <c r="AI150" s="37"/>
      <c r="AJ150" s="37"/>
      <c r="AK150" s="37"/>
      <c r="AL150" s="37"/>
      <c r="AM150" s="37"/>
    </row>
    <row r="151" spans="1:39" ht="15" customHeight="1" x14ac:dyDescent="0.25">
      <c r="A151" s="11">
        <v>127</v>
      </c>
      <c r="B151" s="15" t="s">
        <v>134</v>
      </c>
      <c r="C151" s="16"/>
      <c r="D151" s="16"/>
      <c r="E151" s="16"/>
      <c r="F151" s="16"/>
      <c r="G151" s="16"/>
      <c r="H151" s="16"/>
      <c r="I151" s="17">
        <v>95</v>
      </c>
      <c r="J151" s="18">
        <f t="shared" si="5"/>
        <v>0</v>
      </c>
      <c r="K151" s="37"/>
      <c r="L151" s="37"/>
      <c r="M151" s="37"/>
      <c r="N151" s="37"/>
      <c r="O151" s="37"/>
      <c r="P151" s="37"/>
      <c r="Q151" s="37"/>
      <c r="R151" s="37"/>
      <c r="S151" s="37"/>
      <c r="T151" s="37"/>
      <c r="U151" s="37"/>
      <c r="V151" s="37"/>
      <c r="W151" s="37"/>
      <c r="X151" s="37"/>
      <c r="Y151" s="37"/>
      <c r="Z151" s="37"/>
      <c r="AA151" s="37"/>
      <c r="AB151" s="37"/>
      <c r="AC151" s="37"/>
      <c r="AD151" s="37"/>
      <c r="AE151" s="37"/>
      <c r="AF151" s="37"/>
      <c r="AG151" s="37"/>
      <c r="AH151" s="37"/>
      <c r="AI151" s="37"/>
      <c r="AJ151" s="37"/>
      <c r="AK151" s="37"/>
      <c r="AL151" s="37"/>
      <c r="AM151" s="37"/>
    </row>
    <row r="152" spans="1:39" ht="15" customHeight="1" x14ac:dyDescent="0.25">
      <c r="A152" s="11">
        <v>128</v>
      </c>
      <c r="B152" s="15" t="s">
        <v>135</v>
      </c>
      <c r="C152" s="16"/>
      <c r="D152" s="16"/>
      <c r="E152" s="16"/>
      <c r="F152" s="16"/>
      <c r="G152" s="16"/>
      <c r="H152" s="16"/>
      <c r="I152" s="17">
        <v>350</v>
      </c>
      <c r="J152" s="18">
        <f t="shared" si="5"/>
        <v>0</v>
      </c>
      <c r="K152" s="37"/>
      <c r="L152" s="37"/>
      <c r="M152" s="37"/>
      <c r="N152" s="37"/>
      <c r="O152" s="37"/>
      <c r="P152" s="37"/>
      <c r="Q152" s="37"/>
      <c r="R152" s="37"/>
      <c r="S152" s="37"/>
      <c r="T152" s="37"/>
      <c r="U152" s="37"/>
      <c r="V152" s="37"/>
      <c r="W152" s="37"/>
      <c r="X152" s="37"/>
      <c r="Y152" s="37"/>
      <c r="Z152" s="37"/>
      <c r="AA152" s="37"/>
      <c r="AB152" s="37"/>
      <c r="AC152" s="37"/>
      <c r="AD152" s="37"/>
      <c r="AE152" s="37"/>
      <c r="AF152" s="37"/>
      <c r="AG152" s="37"/>
      <c r="AH152" s="37"/>
      <c r="AI152" s="37"/>
      <c r="AJ152" s="37"/>
      <c r="AK152" s="37"/>
      <c r="AL152" s="37"/>
      <c r="AM152" s="37"/>
    </row>
    <row r="153" spans="1:39" ht="15" customHeight="1" x14ac:dyDescent="0.25">
      <c r="A153" s="11">
        <v>129</v>
      </c>
      <c r="B153" s="15" t="s">
        <v>146</v>
      </c>
      <c r="C153" s="16"/>
      <c r="D153" s="16"/>
      <c r="E153" s="16"/>
      <c r="F153" s="16"/>
      <c r="G153" s="16"/>
      <c r="H153" s="16"/>
      <c r="I153" s="17">
        <v>2310</v>
      </c>
      <c r="J153" s="18">
        <f t="shared" si="5"/>
        <v>0</v>
      </c>
      <c r="K153" s="37"/>
      <c r="L153" s="37"/>
      <c r="M153" s="37"/>
      <c r="N153" s="37"/>
      <c r="O153" s="37"/>
      <c r="P153" s="37"/>
      <c r="Q153" s="37"/>
      <c r="R153" s="37"/>
      <c r="S153" s="37"/>
      <c r="T153" s="37"/>
      <c r="U153" s="37"/>
      <c r="V153" s="37"/>
      <c r="W153" s="37"/>
      <c r="X153" s="37"/>
      <c r="Y153" s="37"/>
      <c r="Z153" s="37"/>
      <c r="AA153" s="37"/>
      <c r="AB153" s="37"/>
      <c r="AC153" s="37"/>
      <c r="AD153" s="37"/>
      <c r="AE153" s="37"/>
      <c r="AF153" s="37"/>
      <c r="AG153" s="37"/>
      <c r="AH153" s="37"/>
      <c r="AI153" s="37"/>
      <c r="AJ153" s="37"/>
      <c r="AK153" s="37"/>
      <c r="AL153" s="37"/>
      <c r="AM153" s="37"/>
    </row>
    <row r="154" spans="1:39" ht="15" customHeight="1" x14ac:dyDescent="0.25">
      <c r="A154" s="11">
        <v>130</v>
      </c>
      <c r="B154" s="15" t="s">
        <v>136</v>
      </c>
      <c r="C154" s="16"/>
      <c r="D154" s="16"/>
      <c r="E154" s="16"/>
      <c r="F154" s="16"/>
      <c r="G154" s="16"/>
      <c r="H154" s="16"/>
      <c r="I154" s="17">
        <v>550</v>
      </c>
      <c r="J154" s="18">
        <f t="shared" si="5"/>
        <v>0</v>
      </c>
      <c r="K154" s="37"/>
      <c r="L154" s="37"/>
      <c r="M154" s="37"/>
      <c r="N154" s="37"/>
      <c r="O154" s="37"/>
      <c r="P154" s="37"/>
      <c r="Q154" s="37"/>
      <c r="R154" s="37"/>
      <c r="S154" s="37"/>
      <c r="T154" s="37"/>
      <c r="U154" s="37"/>
      <c r="V154" s="37"/>
      <c r="W154" s="37"/>
      <c r="X154" s="37"/>
      <c r="Y154" s="37"/>
      <c r="Z154" s="37"/>
      <c r="AA154" s="37"/>
      <c r="AB154" s="37"/>
      <c r="AC154" s="37"/>
      <c r="AD154" s="37"/>
      <c r="AE154" s="37"/>
      <c r="AF154" s="37"/>
      <c r="AG154" s="37"/>
      <c r="AH154" s="37"/>
      <c r="AI154" s="37"/>
      <c r="AJ154" s="37"/>
      <c r="AK154" s="37"/>
      <c r="AL154" s="37"/>
      <c r="AM154" s="37"/>
    </row>
    <row r="155" spans="1:39" ht="15" customHeight="1" x14ac:dyDescent="0.25">
      <c r="A155" s="11">
        <v>131</v>
      </c>
      <c r="B155" s="15" t="s">
        <v>137</v>
      </c>
      <c r="C155" s="16"/>
      <c r="D155" s="16"/>
      <c r="E155" s="16"/>
      <c r="F155" s="16"/>
      <c r="G155" s="16"/>
      <c r="H155" s="16"/>
      <c r="I155" s="17">
        <v>310</v>
      </c>
      <c r="J155" s="18">
        <f t="shared" si="5"/>
        <v>0</v>
      </c>
      <c r="K155" s="37"/>
      <c r="L155" s="37"/>
      <c r="M155" s="37"/>
      <c r="N155" s="37"/>
      <c r="O155" s="37"/>
      <c r="P155" s="37"/>
      <c r="Q155" s="37"/>
      <c r="R155" s="37"/>
      <c r="S155" s="37"/>
      <c r="T155" s="37"/>
      <c r="U155" s="37"/>
      <c r="V155" s="37"/>
      <c r="W155" s="37"/>
      <c r="X155" s="37"/>
      <c r="Y155" s="37"/>
      <c r="Z155" s="37"/>
      <c r="AA155" s="37"/>
      <c r="AB155" s="37"/>
      <c r="AC155" s="37"/>
      <c r="AD155" s="37"/>
      <c r="AE155" s="37"/>
      <c r="AF155" s="37"/>
      <c r="AG155" s="37"/>
      <c r="AH155" s="37"/>
      <c r="AI155" s="37"/>
      <c r="AJ155" s="37"/>
      <c r="AK155" s="37"/>
      <c r="AL155" s="37"/>
      <c r="AM155" s="37"/>
    </row>
    <row r="156" spans="1:39" ht="15" customHeight="1" x14ac:dyDescent="0.25">
      <c r="A156" s="11">
        <v>132</v>
      </c>
      <c r="B156" s="15" t="s">
        <v>165</v>
      </c>
      <c r="C156" s="16"/>
      <c r="D156" s="16"/>
      <c r="E156" s="16"/>
      <c r="F156" s="16"/>
      <c r="G156" s="16"/>
      <c r="H156" s="16"/>
      <c r="I156" s="17">
        <v>560</v>
      </c>
      <c r="J156" s="18">
        <f t="shared" si="5"/>
        <v>0</v>
      </c>
      <c r="K156" s="37"/>
      <c r="L156" s="37"/>
      <c r="M156" s="37"/>
      <c r="N156" s="37"/>
      <c r="O156" s="37"/>
      <c r="P156" s="37"/>
      <c r="Q156" s="37"/>
      <c r="R156" s="37"/>
      <c r="S156" s="37"/>
      <c r="T156" s="37"/>
      <c r="U156" s="37"/>
      <c r="V156" s="37"/>
      <c r="W156" s="37"/>
      <c r="X156" s="37"/>
      <c r="Y156" s="37"/>
      <c r="Z156" s="37"/>
      <c r="AA156" s="37"/>
      <c r="AB156" s="37"/>
      <c r="AC156" s="37"/>
      <c r="AD156" s="37"/>
      <c r="AE156" s="37"/>
      <c r="AF156" s="37"/>
      <c r="AG156" s="37"/>
      <c r="AH156" s="37"/>
      <c r="AI156" s="37"/>
      <c r="AJ156" s="37"/>
      <c r="AK156" s="37"/>
      <c r="AL156" s="37"/>
      <c r="AM156" s="37"/>
    </row>
    <row r="157" spans="1:39" ht="15" customHeight="1" x14ac:dyDescent="0.25">
      <c r="A157" s="11">
        <v>133</v>
      </c>
      <c r="B157" s="15" t="s">
        <v>138</v>
      </c>
      <c r="C157" s="16"/>
      <c r="D157" s="16"/>
      <c r="E157" s="16"/>
      <c r="F157" s="16"/>
      <c r="G157" s="16"/>
      <c r="H157" s="16"/>
      <c r="I157" s="17">
        <v>1140.3</v>
      </c>
      <c r="J157" s="18">
        <f t="shared" si="5"/>
        <v>0</v>
      </c>
      <c r="K157" s="37"/>
      <c r="L157" s="37"/>
      <c r="M157" s="37"/>
      <c r="N157" s="37"/>
      <c r="O157" s="37"/>
      <c r="P157" s="37"/>
      <c r="Q157" s="37"/>
      <c r="R157" s="37"/>
      <c r="S157" s="37"/>
      <c r="T157" s="37"/>
      <c r="U157" s="37"/>
      <c r="V157" s="37"/>
      <c r="W157" s="37"/>
      <c r="X157" s="37"/>
      <c r="Y157" s="37"/>
      <c r="Z157" s="37"/>
      <c r="AA157" s="37"/>
      <c r="AB157" s="37"/>
      <c r="AC157" s="37"/>
      <c r="AD157" s="37"/>
      <c r="AE157" s="37"/>
      <c r="AF157" s="37"/>
      <c r="AG157" s="37"/>
      <c r="AH157" s="37"/>
      <c r="AI157" s="37"/>
      <c r="AJ157" s="37"/>
      <c r="AK157" s="37"/>
      <c r="AL157" s="37"/>
      <c r="AM157" s="37"/>
    </row>
    <row r="158" spans="1:39" ht="15" customHeight="1" x14ac:dyDescent="0.25">
      <c r="A158" s="11">
        <v>134</v>
      </c>
      <c r="B158" s="15" t="s">
        <v>139</v>
      </c>
      <c r="C158" s="16"/>
      <c r="D158" s="16"/>
      <c r="E158" s="16"/>
      <c r="F158" s="16"/>
      <c r="G158" s="16"/>
      <c r="H158" s="16"/>
      <c r="I158" s="17">
        <v>190</v>
      </c>
      <c r="J158" s="18">
        <f t="shared" si="5"/>
        <v>0</v>
      </c>
      <c r="K158" s="37"/>
      <c r="L158" s="37"/>
      <c r="M158" s="37"/>
      <c r="N158" s="37"/>
      <c r="O158" s="37"/>
      <c r="P158" s="37"/>
      <c r="Q158" s="37"/>
      <c r="R158" s="37"/>
      <c r="S158" s="37"/>
      <c r="T158" s="37"/>
      <c r="U158" s="37"/>
      <c r="V158" s="37"/>
      <c r="W158" s="37"/>
      <c r="X158" s="37"/>
      <c r="Y158" s="37"/>
      <c r="Z158" s="37"/>
      <c r="AA158" s="37"/>
      <c r="AB158" s="37"/>
      <c r="AC158" s="37"/>
      <c r="AD158" s="37"/>
      <c r="AE158" s="37"/>
      <c r="AF158" s="37"/>
      <c r="AG158" s="37"/>
      <c r="AH158" s="37"/>
      <c r="AI158" s="37"/>
      <c r="AJ158" s="37"/>
      <c r="AK158" s="37"/>
      <c r="AL158" s="37"/>
      <c r="AM158" s="37"/>
    </row>
    <row r="159" spans="1:39" ht="15" customHeight="1" x14ac:dyDescent="0.25">
      <c r="A159" s="11">
        <v>135</v>
      </c>
      <c r="B159" s="77" t="s">
        <v>242</v>
      </c>
      <c r="C159" s="16"/>
      <c r="D159" s="16"/>
      <c r="E159" s="16"/>
      <c r="F159" s="16"/>
      <c r="G159" s="16"/>
      <c r="H159" s="16"/>
      <c r="I159" s="17">
        <v>165000</v>
      </c>
      <c r="J159" s="18">
        <f t="shared" si="5"/>
        <v>0</v>
      </c>
      <c r="K159" s="37"/>
      <c r="L159" s="37"/>
      <c r="M159" s="37"/>
      <c r="N159" s="37"/>
      <c r="O159" s="37"/>
      <c r="P159" s="37"/>
      <c r="Q159" s="37"/>
      <c r="R159" s="37"/>
      <c r="S159" s="37"/>
      <c r="T159" s="37"/>
      <c r="U159" s="37"/>
      <c r="V159" s="37"/>
      <c r="W159" s="37"/>
      <c r="X159" s="37"/>
      <c r="Y159" s="37"/>
      <c r="Z159" s="37"/>
      <c r="AA159" s="37"/>
      <c r="AB159" s="37"/>
      <c r="AC159" s="37"/>
      <c r="AD159" s="37"/>
      <c r="AE159" s="37"/>
      <c r="AF159" s="37"/>
      <c r="AG159" s="37"/>
      <c r="AH159" s="37"/>
      <c r="AI159" s="37"/>
      <c r="AJ159" s="37"/>
      <c r="AK159" s="37"/>
      <c r="AL159" s="37"/>
      <c r="AM159" s="37"/>
    </row>
    <row r="160" spans="1:39" s="35" customFormat="1" ht="15" customHeight="1" x14ac:dyDescent="0.25">
      <c r="A160" s="11">
        <v>136</v>
      </c>
      <c r="B160" s="15" t="s">
        <v>166</v>
      </c>
      <c r="C160" s="16"/>
      <c r="D160" s="16"/>
      <c r="E160" s="16"/>
      <c r="F160" s="16"/>
      <c r="G160" s="16"/>
      <c r="H160" s="16"/>
      <c r="I160" s="17">
        <v>18800</v>
      </c>
      <c r="J160" s="18">
        <f t="shared" si="5"/>
        <v>0</v>
      </c>
      <c r="K160" s="37"/>
      <c r="L160" s="37"/>
      <c r="M160" s="37"/>
      <c r="N160" s="37"/>
      <c r="O160" s="37"/>
      <c r="P160" s="37"/>
      <c r="Q160" s="37"/>
      <c r="R160" s="37"/>
      <c r="S160" s="37"/>
      <c r="T160" s="37"/>
      <c r="U160" s="37"/>
      <c r="V160" s="37"/>
      <c r="W160" s="37"/>
      <c r="X160" s="37"/>
      <c r="Y160" s="37"/>
      <c r="Z160" s="37"/>
      <c r="AA160" s="37"/>
      <c r="AB160" s="37"/>
      <c r="AC160" s="37"/>
      <c r="AD160" s="37"/>
      <c r="AE160" s="37"/>
      <c r="AF160" s="37"/>
      <c r="AG160" s="37"/>
      <c r="AH160" s="37"/>
      <c r="AI160" s="37"/>
      <c r="AJ160" s="37"/>
      <c r="AK160" s="37"/>
      <c r="AL160" s="37"/>
      <c r="AM160" s="37"/>
    </row>
    <row r="161" spans="1:39" ht="15" customHeight="1" x14ac:dyDescent="0.25">
      <c r="A161" s="11">
        <v>137</v>
      </c>
      <c r="B161" s="15" t="s">
        <v>167</v>
      </c>
      <c r="C161" s="16"/>
      <c r="D161" s="16"/>
      <c r="E161" s="16"/>
      <c r="F161" s="16"/>
      <c r="G161" s="16"/>
      <c r="H161" s="16"/>
      <c r="I161" s="17">
        <v>915</v>
      </c>
      <c r="J161" s="18">
        <f t="shared" si="5"/>
        <v>0</v>
      </c>
      <c r="K161" s="37"/>
      <c r="L161" s="37"/>
      <c r="M161" s="37"/>
      <c r="N161" s="37"/>
      <c r="O161" s="37"/>
      <c r="P161" s="37"/>
      <c r="Q161" s="37"/>
      <c r="R161" s="37"/>
      <c r="S161" s="37"/>
      <c r="T161" s="37"/>
      <c r="U161" s="37"/>
      <c r="V161" s="37"/>
      <c r="W161" s="37"/>
      <c r="X161" s="37"/>
      <c r="Y161" s="37"/>
      <c r="Z161" s="37"/>
      <c r="AA161" s="37"/>
      <c r="AB161" s="37"/>
      <c r="AC161" s="37"/>
      <c r="AD161" s="37"/>
      <c r="AE161" s="37"/>
      <c r="AF161" s="37"/>
      <c r="AG161" s="37"/>
      <c r="AH161" s="37"/>
      <c r="AI161" s="37"/>
      <c r="AJ161" s="37"/>
      <c r="AK161" s="37"/>
      <c r="AL161" s="37"/>
      <c r="AM161" s="37"/>
    </row>
    <row r="162" spans="1:39" s="35" customFormat="1" ht="15" customHeight="1" x14ac:dyDescent="0.25">
      <c r="A162" s="11">
        <v>138</v>
      </c>
      <c r="B162" s="15" t="s">
        <v>171</v>
      </c>
      <c r="C162" s="16"/>
      <c r="D162" s="16"/>
      <c r="E162" s="16"/>
      <c r="F162" s="16"/>
      <c r="G162" s="16"/>
      <c r="H162" s="16"/>
      <c r="I162" s="17">
        <v>7500</v>
      </c>
      <c r="J162" s="18">
        <f t="shared" si="5"/>
        <v>0</v>
      </c>
      <c r="K162" s="37"/>
      <c r="L162" s="37"/>
      <c r="M162" s="37"/>
      <c r="N162" s="37"/>
      <c r="O162" s="37"/>
      <c r="P162" s="37"/>
      <c r="Q162" s="37"/>
      <c r="R162" s="37"/>
      <c r="S162" s="37"/>
      <c r="T162" s="37"/>
      <c r="U162" s="37"/>
      <c r="V162" s="37"/>
      <c r="W162" s="37"/>
      <c r="X162" s="37"/>
      <c r="Y162" s="37"/>
      <c r="Z162" s="37"/>
      <c r="AA162" s="37"/>
      <c r="AB162" s="37"/>
      <c r="AC162" s="37"/>
      <c r="AD162" s="37"/>
      <c r="AE162" s="37"/>
      <c r="AF162" s="37"/>
      <c r="AG162" s="37"/>
      <c r="AH162" s="37"/>
      <c r="AI162" s="37"/>
      <c r="AJ162" s="37"/>
      <c r="AK162" s="37"/>
      <c r="AL162" s="37"/>
      <c r="AM162" s="37"/>
    </row>
    <row r="163" spans="1:39" s="35" customFormat="1" ht="15" customHeight="1" x14ac:dyDescent="0.25">
      <c r="A163" s="11">
        <v>139</v>
      </c>
      <c r="B163" s="15" t="s">
        <v>172</v>
      </c>
      <c r="C163" s="16"/>
      <c r="D163" s="16"/>
      <c r="E163" s="16"/>
      <c r="F163" s="16"/>
      <c r="G163" s="16"/>
      <c r="H163" s="16"/>
      <c r="I163" s="17">
        <v>3205</v>
      </c>
      <c r="J163" s="18">
        <f t="shared" si="5"/>
        <v>0</v>
      </c>
      <c r="K163" s="37"/>
      <c r="L163" s="37"/>
      <c r="M163" s="37"/>
      <c r="N163" s="37"/>
      <c r="O163" s="37"/>
      <c r="P163" s="37"/>
      <c r="Q163" s="37"/>
      <c r="R163" s="37"/>
      <c r="S163" s="37"/>
      <c r="T163" s="37"/>
      <c r="U163" s="37"/>
      <c r="V163" s="37"/>
      <c r="W163" s="37"/>
      <c r="X163" s="37"/>
      <c r="Y163" s="37"/>
      <c r="Z163" s="37"/>
      <c r="AA163" s="37"/>
      <c r="AB163" s="37"/>
      <c r="AC163" s="37"/>
      <c r="AD163" s="37"/>
      <c r="AE163" s="37"/>
      <c r="AF163" s="37"/>
      <c r="AG163" s="37"/>
      <c r="AH163" s="37"/>
      <c r="AI163" s="37"/>
      <c r="AJ163" s="37"/>
      <c r="AK163" s="37"/>
      <c r="AL163" s="37"/>
      <c r="AM163" s="37"/>
    </row>
    <row r="164" spans="1:39" ht="15" customHeight="1" x14ac:dyDescent="0.25">
      <c r="A164" s="11">
        <v>140</v>
      </c>
      <c r="B164" s="15" t="s">
        <v>173</v>
      </c>
      <c r="C164" s="16"/>
      <c r="D164" s="16"/>
      <c r="E164" s="16"/>
      <c r="F164" s="16"/>
      <c r="G164" s="16"/>
      <c r="H164" s="16"/>
      <c r="I164" s="17">
        <v>2665</v>
      </c>
      <c r="J164" s="18">
        <f t="shared" si="5"/>
        <v>0</v>
      </c>
      <c r="K164" s="37"/>
      <c r="L164" s="37"/>
      <c r="M164" s="37"/>
      <c r="N164" s="37"/>
      <c r="O164" s="37"/>
      <c r="P164" s="37"/>
      <c r="Q164" s="37"/>
      <c r="R164" s="37"/>
      <c r="S164" s="37"/>
      <c r="T164" s="37"/>
      <c r="U164" s="37"/>
      <c r="V164" s="37"/>
      <c r="W164" s="37"/>
      <c r="X164" s="37"/>
      <c r="Y164" s="37"/>
      <c r="Z164" s="37"/>
      <c r="AA164" s="37"/>
      <c r="AB164" s="37"/>
      <c r="AC164" s="37"/>
      <c r="AD164" s="37"/>
      <c r="AE164" s="37"/>
      <c r="AF164" s="37"/>
      <c r="AG164" s="37"/>
      <c r="AH164" s="37"/>
      <c r="AI164" s="37"/>
      <c r="AJ164" s="37"/>
      <c r="AK164" s="37"/>
      <c r="AL164" s="37"/>
      <c r="AM164" s="37"/>
    </row>
    <row r="165" spans="1:39" ht="15" customHeight="1" x14ac:dyDescent="0.25">
      <c r="A165" s="11">
        <v>141</v>
      </c>
      <c r="B165" s="15" t="s">
        <v>140</v>
      </c>
      <c r="C165" s="16"/>
      <c r="D165" s="16"/>
      <c r="E165" s="16"/>
      <c r="F165" s="16"/>
      <c r="G165" s="16"/>
      <c r="H165" s="16"/>
      <c r="I165" s="17">
        <v>490</v>
      </c>
      <c r="J165" s="18">
        <f t="shared" si="5"/>
        <v>0</v>
      </c>
      <c r="K165" s="37"/>
      <c r="L165" s="37"/>
      <c r="M165" s="37"/>
      <c r="N165" s="37"/>
      <c r="O165" s="37"/>
      <c r="P165" s="37"/>
      <c r="Q165" s="37"/>
      <c r="R165" s="37"/>
      <c r="S165" s="37"/>
      <c r="T165" s="37"/>
      <c r="U165" s="37"/>
      <c r="V165" s="37"/>
      <c r="W165" s="37"/>
      <c r="X165" s="37"/>
      <c r="Y165" s="37"/>
      <c r="Z165" s="37"/>
      <c r="AA165" s="37"/>
      <c r="AB165" s="37"/>
      <c r="AC165" s="37"/>
      <c r="AD165" s="37"/>
      <c r="AE165" s="37"/>
      <c r="AF165" s="37"/>
      <c r="AG165" s="37"/>
      <c r="AH165" s="37"/>
      <c r="AI165" s="37"/>
      <c r="AJ165" s="37"/>
      <c r="AK165" s="37"/>
      <c r="AL165" s="37"/>
      <c r="AM165" s="37"/>
    </row>
    <row r="166" spans="1:39" ht="15" customHeight="1" x14ac:dyDescent="0.25">
      <c r="A166" s="11">
        <v>142</v>
      </c>
      <c r="B166" s="15" t="s">
        <v>174</v>
      </c>
      <c r="C166" s="16"/>
      <c r="D166" s="16"/>
      <c r="E166" s="16"/>
      <c r="F166" s="16"/>
      <c r="G166" s="16"/>
      <c r="H166" s="16"/>
      <c r="I166" s="17">
        <v>2035</v>
      </c>
      <c r="J166" s="18">
        <f t="shared" si="5"/>
        <v>0</v>
      </c>
      <c r="K166" s="37"/>
      <c r="L166" s="37"/>
      <c r="M166" s="37"/>
      <c r="N166" s="37"/>
      <c r="O166" s="37"/>
      <c r="P166" s="37"/>
      <c r="Q166" s="37"/>
      <c r="R166" s="37"/>
      <c r="S166" s="37"/>
      <c r="T166" s="37"/>
      <c r="U166" s="37"/>
      <c r="V166" s="37"/>
      <c r="W166" s="37"/>
      <c r="X166" s="37"/>
      <c r="Y166" s="37"/>
      <c r="Z166" s="37"/>
      <c r="AA166" s="37"/>
      <c r="AB166" s="37"/>
      <c r="AC166" s="37"/>
      <c r="AD166" s="37"/>
      <c r="AE166" s="37"/>
      <c r="AF166" s="37"/>
      <c r="AG166" s="37"/>
      <c r="AH166" s="37"/>
      <c r="AI166" s="37"/>
      <c r="AJ166" s="37"/>
      <c r="AK166" s="37"/>
      <c r="AL166" s="37"/>
      <c r="AM166" s="37"/>
    </row>
    <row r="167" spans="1:39" ht="15" customHeight="1" x14ac:dyDescent="0.25">
      <c r="A167" s="11">
        <v>143</v>
      </c>
      <c r="B167" s="15" t="s">
        <v>175</v>
      </c>
      <c r="C167" s="16"/>
      <c r="D167" s="16"/>
      <c r="E167" s="16"/>
      <c r="F167" s="16"/>
      <c r="G167" s="16"/>
      <c r="H167" s="16"/>
      <c r="I167" s="17">
        <v>1630</v>
      </c>
      <c r="J167" s="18">
        <f t="shared" si="5"/>
        <v>0</v>
      </c>
    </row>
    <row r="168" spans="1:39" ht="15" customHeight="1" x14ac:dyDescent="0.25">
      <c r="A168" s="11">
        <v>144</v>
      </c>
      <c r="B168" s="15" t="s">
        <v>141</v>
      </c>
      <c r="C168" s="16"/>
      <c r="D168" s="16"/>
      <c r="E168" s="16"/>
      <c r="F168" s="16"/>
      <c r="G168" s="16"/>
      <c r="H168" s="16"/>
      <c r="I168" s="17">
        <v>2660</v>
      </c>
      <c r="J168" s="18">
        <f t="shared" si="5"/>
        <v>0</v>
      </c>
    </row>
    <row r="169" spans="1:39" ht="15" customHeight="1" x14ac:dyDescent="0.25">
      <c r="A169" s="11">
        <v>145</v>
      </c>
      <c r="B169" s="15" t="s">
        <v>142</v>
      </c>
      <c r="C169" s="16"/>
      <c r="D169" s="16"/>
      <c r="E169" s="16"/>
      <c r="F169" s="16"/>
      <c r="G169" s="16"/>
      <c r="H169" s="16"/>
      <c r="I169" s="17">
        <v>1520</v>
      </c>
      <c r="J169" s="18">
        <f t="shared" si="5"/>
        <v>0</v>
      </c>
    </row>
    <row r="170" spans="1:39" ht="15" customHeight="1" x14ac:dyDescent="0.25">
      <c r="A170" s="11">
        <v>146</v>
      </c>
      <c r="B170" s="15" t="s">
        <v>143</v>
      </c>
      <c r="C170" s="16"/>
      <c r="D170" s="16"/>
      <c r="E170" s="16"/>
      <c r="F170" s="16"/>
      <c r="G170" s="16"/>
      <c r="H170" s="16"/>
      <c r="I170" s="17">
        <v>1520</v>
      </c>
      <c r="J170" s="18">
        <f t="shared" si="5"/>
        <v>0</v>
      </c>
    </row>
    <row r="171" spans="1:39" ht="15" customHeight="1" x14ac:dyDescent="0.25">
      <c r="A171" s="11">
        <v>147</v>
      </c>
      <c r="B171" s="15" t="s">
        <v>144</v>
      </c>
      <c r="C171" s="16"/>
      <c r="D171" s="16"/>
      <c r="E171" s="16"/>
      <c r="F171" s="16"/>
      <c r="G171" s="16"/>
      <c r="H171" s="16"/>
      <c r="I171" s="17">
        <v>525</v>
      </c>
      <c r="J171" s="18">
        <f t="shared" si="5"/>
        <v>0</v>
      </c>
    </row>
    <row r="172" spans="1:39" ht="15.75" customHeight="1" thickBot="1" x14ac:dyDescent="0.3">
      <c r="A172" s="11">
        <v>148</v>
      </c>
      <c r="B172" s="15" t="s">
        <v>145</v>
      </c>
      <c r="C172" s="16"/>
      <c r="D172" s="16"/>
      <c r="E172" s="16"/>
      <c r="F172" s="16"/>
      <c r="G172" s="16"/>
      <c r="H172" s="16"/>
      <c r="I172" s="17">
        <v>590</v>
      </c>
      <c r="J172" s="18">
        <f t="shared" si="5"/>
        <v>0</v>
      </c>
    </row>
    <row r="173" spans="1:39" ht="16.5" thickBot="1" x14ac:dyDescent="0.3">
      <c r="A173" s="22"/>
      <c r="B173" s="155" t="s">
        <v>32</v>
      </c>
      <c r="C173" s="155"/>
      <c r="D173" s="155"/>
      <c r="E173" s="155"/>
      <c r="F173" s="155"/>
      <c r="G173" s="155"/>
      <c r="H173" s="155"/>
      <c r="I173" s="156"/>
      <c r="J173" s="20">
        <f>SUM(J137:J172)</f>
        <v>0</v>
      </c>
    </row>
    <row r="174" spans="1:39" ht="15.75" thickBot="1" x14ac:dyDescent="0.3"/>
    <row r="175" spans="1:39" ht="18.75" x14ac:dyDescent="0.25">
      <c r="A175" s="159" t="s">
        <v>28</v>
      </c>
      <c r="B175" s="160"/>
      <c r="C175" s="160"/>
      <c r="D175" s="160"/>
      <c r="E175" s="160"/>
      <c r="F175" s="160"/>
      <c r="G175" s="160"/>
      <c r="H175" s="160"/>
      <c r="I175" s="160"/>
      <c r="J175" s="160"/>
    </row>
    <row r="176" spans="1:39" ht="45" x14ac:dyDescent="0.25">
      <c r="A176" s="11" t="s">
        <v>15</v>
      </c>
      <c r="B176" s="12" t="s">
        <v>16</v>
      </c>
      <c r="C176" s="69" t="s">
        <v>214</v>
      </c>
      <c r="D176" s="12" t="s">
        <v>17</v>
      </c>
      <c r="E176" s="12" t="s">
        <v>18</v>
      </c>
      <c r="F176" s="12" t="s">
        <v>38</v>
      </c>
      <c r="G176" s="12" t="s">
        <v>19</v>
      </c>
      <c r="H176" s="13" t="s">
        <v>20</v>
      </c>
      <c r="I176" s="14" t="s">
        <v>21</v>
      </c>
      <c r="J176" s="19" t="s">
        <v>22</v>
      </c>
    </row>
    <row r="177" spans="1:10" x14ac:dyDescent="0.25">
      <c r="A177" s="11">
        <v>149</v>
      </c>
      <c r="B177" s="15" t="s">
        <v>147</v>
      </c>
      <c r="C177" s="16"/>
      <c r="D177" s="16"/>
      <c r="E177" s="16"/>
      <c r="F177" s="16"/>
      <c r="G177" s="16"/>
      <c r="H177" s="16"/>
      <c r="I177" s="17">
        <v>750</v>
      </c>
      <c r="J177" s="18">
        <f>(H177*I177)*(1+$H$5)</f>
        <v>0</v>
      </c>
    </row>
    <row r="178" spans="1:10" x14ac:dyDescent="0.25">
      <c r="A178" s="11">
        <v>150</v>
      </c>
      <c r="B178" s="15" t="s">
        <v>148</v>
      </c>
      <c r="C178" s="16"/>
      <c r="D178" s="16"/>
      <c r="E178" s="16"/>
      <c r="F178" s="16"/>
      <c r="G178" s="16"/>
      <c r="H178" s="16"/>
      <c r="I178" s="17">
        <v>1000</v>
      </c>
      <c r="J178" s="18">
        <f t="shared" ref="J178:J188" si="6">(H178*I178)*(1+$H$5)</f>
        <v>0</v>
      </c>
    </row>
    <row r="179" spans="1:10" x14ac:dyDescent="0.25">
      <c r="A179" s="11">
        <v>151</v>
      </c>
      <c r="B179" s="15" t="s">
        <v>149</v>
      </c>
      <c r="C179" s="16"/>
      <c r="D179" s="16"/>
      <c r="E179" s="16"/>
      <c r="F179" s="16"/>
      <c r="G179" s="16"/>
      <c r="H179" s="16"/>
      <c r="I179" s="17">
        <v>290</v>
      </c>
      <c r="J179" s="18">
        <f t="shared" si="6"/>
        <v>0</v>
      </c>
    </row>
    <row r="180" spans="1:10" x14ac:dyDescent="0.25">
      <c r="A180" s="11">
        <v>152</v>
      </c>
      <c r="B180" s="15" t="s">
        <v>150</v>
      </c>
      <c r="C180" s="16"/>
      <c r="D180" s="16"/>
      <c r="E180" s="16"/>
      <c r="F180" s="16"/>
      <c r="G180" s="16"/>
      <c r="H180" s="16"/>
      <c r="I180" s="17">
        <v>60</v>
      </c>
      <c r="J180" s="18">
        <f t="shared" si="6"/>
        <v>0</v>
      </c>
    </row>
    <row r="181" spans="1:10" x14ac:dyDescent="0.25">
      <c r="A181" s="11">
        <v>153</v>
      </c>
      <c r="B181" s="15" t="s">
        <v>151</v>
      </c>
      <c r="C181" s="16"/>
      <c r="D181" s="16"/>
      <c r="E181" s="16"/>
      <c r="F181" s="16"/>
      <c r="G181" s="16"/>
      <c r="H181" s="16"/>
      <c r="I181" s="17">
        <v>215</v>
      </c>
      <c r="J181" s="18">
        <f t="shared" si="6"/>
        <v>0</v>
      </c>
    </row>
    <row r="182" spans="1:10" x14ac:dyDescent="0.25">
      <c r="A182" s="11">
        <v>154</v>
      </c>
      <c r="B182" s="15" t="s">
        <v>152</v>
      </c>
      <c r="C182" s="16"/>
      <c r="D182" s="16"/>
      <c r="E182" s="16"/>
      <c r="F182" s="16"/>
      <c r="G182" s="16"/>
      <c r="H182" s="16"/>
      <c r="I182" s="17">
        <v>410</v>
      </c>
      <c r="J182" s="18">
        <f t="shared" si="6"/>
        <v>0</v>
      </c>
    </row>
    <row r="183" spans="1:10" x14ac:dyDescent="0.25">
      <c r="A183" s="11">
        <v>155</v>
      </c>
      <c r="B183" s="15" t="s">
        <v>153</v>
      </c>
      <c r="C183" s="16"/>
      <c r="D183" s="16"/>
      <c r="E183" s="16"/>
      <c r="F183" s="16"/>
      <c r="G183" s="16"/>
      <c r="H183" s="16"/>
      <c r="I183" s="17">
        <v>500</v>
      </c>
      <c r="J183" s="18">
        <f t="shared" si="6"/>
        <v>0</v>
      </c>
    </row>
    <row r="184" spans="1:10" x14ac:dyDescent="0.25">
      <c r="A184" s="11">
        <v>156</v>
      </c>
      <c r="B184" s="15" t="s">
        <v>154</v>
      </c>
      <c r="C184" s="16"/>
      <c r="D184" s="16"/>
      <c r="E184" s="16"/>
      <c r="F184" s="16"/>
      <c r="G184" s="16"/>
      <c r="H184" s="16"/>
      <c r="I184" s="17">
        <v>190</v>
      </c>
      <c r="J184" s="18">
        <f t="shared" si="6"/>
        <v>0</v>
      </c>
    </row>
    <row r="185" spans="1:10" x14ac:dyDescent="0.25">
      <c r="A185" s="11">
        <v>157</v>
      </c>
      <c r="B185" s="15" t="s">
        <v>155</v>
      </c>
      <c r="C185" s="16"/>
      <c r="D185" s="16"/>
      <c r="E185" s="16"/>
      <c r="F185" s="16"/>
      <c r="G185" s="16"/>
      <c r="H185" s="16"/>
      <c r="I185" s="17">
        <v>190</v>
      </c>
      <c r="J185" s="18">
        <f t="shared" si="6"/>
        <v>0</v>
      </c>
    </row>
    <row r="186" spans="1:10" x14ac:dyDescent="0.25">
      <c r="A186" s="11">
        <v>158</v>
      </c>
      <c r="B186" s="15" t="s">
        <v>156</v>
      </c>
      <c r="C186" s="16"/>
      <c r="D186" s="16"/>
      <c r="E186" s="16"/>
      <c r="F186" s="16"/>
      <c r="G186" s="16"/>
      <c r="H186" s="16"/>
      <c r="I186" s="17">
        <v>320</v>
      </c>
      <c r="J186" s="18">
        <f t="shared" si="6"/>
        <v>0</v>
      </c>
    </row>
    <row r="187" spans="1:10" x14ac:dyDescent="0.25">
      <c r="A187" s="11">
        <v>159</v>
      </c>
      <c r="B187" s="15" t="s">
        <v>157</v>
      </c>
      <c r="C187" s="16"/>
      <c r="D187" s="16"/>
      <c r="E187" s="16"/>
      <c r="F187" s="16"/>
      <c r="G187" s="16"/>
      <c r="H187" s="16"/>
      <c r="I187" s="17">
        <v>85</v>
      </c>
      <c r="J187" s="18">
        <f t="shared" si="6"/>
        <v>0</v>
      </c>
    </row>
    <row r="188" spans="1:10" ht="15.75" thickBot="1" x14ac:dyDescent="0.3">
      <c r="A188" s="11">
        <v>160</v>
      </c>
      <c r="B188" s="15" t="s">
        <v>158</v>
      </c>
      <c r="C188" s="16"/>
      <c r="D188" s="16"/>
      <c r="E188" s="16"/>
      <c r="F188" s="16"/>
      <c r="G188" s="16"/>
      <c r="H188" s="16"/>
      <c r="I188" s="17">
        <v>550</v>
      </c>
      <c r="J188" s="18">
        <f t="shared" si="6"/>
        <v>0</v>
      </c>
    </row>
    <row r="189" spans="1:10" ht="16.5" thickBot="1" x14ac:dyDescent="0.3">
      <c r="A189" s="22"/>
      <c r="B189" s="155" t="s">
        <v>31</v>
      </c>
      <c r="C189" s="155"/>
      <c r="D189" s="155"/>
      <c r="E189" s="155"/>
      <c r="F189" s="155"/>
      <c r="G189" s="155"/>
      <c r="H189" s="155"/>
      <c r="I189" s="156"/>
      <c r="J189" s="20">
        <f>SUM(J177:J188)</f>
        <v>0</v>
      </c>
    </row>
    <row r="190" spans="1:10" ht="15.75" thickBot="1" x14ac:dyDescent="0.3"/>
    <row r="191" spans="1:10" x14ac:dyDescent="0.25">
      <c r="A191" s="181" t="s">
        <v>215</v>
      </c>
      <c r="B191" s="182"/>
      <c r="C191" s="182"/>
      <c r="D191" s="182"/>
      <c r="E191" s="182"/>
      <c r="F191" s="182"/>
      <c r="G191" s="182"/>
      <c r="H191" s="182"/>
      <c r="I191" s="182"/>
      <c r="J191" s="185">
        <f>SUM(J36+J95+J106+J116+J133+J173+J189)</f>
        <v>0</v>
      </c>
    </row>
    <row r="192" spans="1:10" ht="15.75" thickBot="1" x14ac:dyDescent="0.3">
      <c r="A192" s="183"/>
      <c r="B192" s="184"/>
      <c r="C192" s="184"/>
      <c r="D192" s="184"/>
      <c r="E192" s="184"/>
      <c r="F192" s="184"/>
      <c r="G192" s="184"/>
      <c r="H192" s="184"/>
      <c r="I192" s="184"/>
      <c r="J192" s="186"/>
    </row>
    <row r="195" spans="1:13" ht="15.75" thickBot="1" x14ac:dyDescent="0.3"/>
    <row r="196" spans="1:13" ht="21.75" thickBot="1" x14ac:dyDescent="0.3">
      <c r="A196" s="165" t="s">
        <v>199</v>
      </c>
      <c r="B196" s="166"/>
      <c r="C196" s="165" t="s">
        <v>12</v>
      </c>
      <c r="D196" s="166"/>
      <c r="E196" s="166"/>
      <c r="F196" s="166"/>
      <c r="G196" s="166"/>
      <c r="H196" s="166"/>
      <c r="I196" s="167"/>
      <c r="J196" s="165" t="s">
        <v>200</v>
      </c>
      <c r="K196" s="166"/>
      <c r="L196" s="41" t="s">
        <v>13</v>
      </c>
      <c r="M196" s="44"/>
    </row>
    <row r="197" spans="1:13" x14ac:dyDescent="0.25">
      <c r="A197" s="24" t="s">
        <v>39</v>
      </c>
      <c r="B197" s="25" t="s">
        <v>16</v>
      </c>
      <c r="C197" s="26" t="s">
        <v>40</v>
      </c>
      <c r="D197" s="172" t="s">
        <v>42</v>
      </c>
      <c r="E197" s="173"/>
      <c r="F197" s="27" t="s">
        <v>41</v>
      </c>
      <c r="G197" s="28" t="s">
        <v>43</v>
      </c>
      <c r="H197" s="28" t="s">
        <v>44</v>
      </c>
      <c r="I197" s="26" t="s">
        <v>45</v>
      </c>
      <c r="J197" s="26" t="s">
        <v>201</v>
      </c>
      <c r="K197" s="29" t="s">
        <v>202</v>
      </c>
      <c r="L197" s="47" t="s">
        <v>223</v>
      </c>
      <c r="M197" s="45"/>
    </row>
    <row r="198" spans="1:13" x14ac:dyDescent="0.25">
      <c r="A198" s="11">
        <v>1</v>
      </c>
      <c r="B198" s="76" t="s">
        <v>230</v>
      </c>
      <c r="C198" s="78"/>
      <c r="D198" s="170"/>
      <c r="E198" s="171"/>
      <c r="F198" s="16"/>
      <c r="G198" s="16"/>
      <c r="H198" s="16"/>
      <c r="I198" s="42"/>
      <c r="J198" s="43">
        <v>11628</v>
      </c>
      <c r="K198" s="55">
        <f>J198*3</f>
        <v>34884</v>
      </c>
      <c r="L198" s="57">
        <f>I198*K198</f>
        <v>0</v>
      </c>
      <c r="M198" s="46"/>
    </row>
    <row r="199" spans="1:13" x14ac:dyDescent="0.25">
      <c r="A199" s="11">
        <v>2</v>
      </c>
      <c r="B199" s="15" t="s">
        <v>231</v>
      </c>
      <c r="C199" s="78"/>
      <c r="D199" s="170"/>
      <c r="E199" s="171"/>
      <c r="F199" s="16"/>
      <c r="G199" s="16"/>
      <c r="H199" s="16"/>
      <c r="I199" s="42"/>
      <c r="J199" s="43">
        <v>48192</v>
      </c>
      <c r="K199" s="55">
        <f>J199*5</f>
        <v>240960</v>
      </c>
      <c r="L199" s="57">
        <f>I199*K199</f>
        <v>0</v>
      </c>
      <c r="M199" s="46"/>
    </row>
    <row r="200" spans="1:13" ht="15.75" thickBot="1" x14ac:dyDescent="0.3">
      <c r="A200" s="48">
        <v>3</v>
      </c>
      <c r="B200" s="49" t="s">
        <v>232</v>
      </c>
      <c r="C200" s="79"/>
      <c r="D200" s="168"/>
      <c r="E200" s="169"/>
      <c r="F200" s="50"/>
      <c r="G200" s="50"/>
      <c r="H200" s="50"/>
      <c r="I200" s="51"/>
      <c r="J200" s="52">
        <v>17820</v>
      </c>
      <c r="K200" s="56">
        <f>J200*7</f>
        <v>124740</v>
      </c>
      <c r="L200" s="58">
        <f>I200*K200</f>
        <v>0</v>
      </c>
      <c r="M200" s="46"/>
    </row>
    <row r="201" spans="1:13" ht="15.75" thickBot="1" x14ac:dyDescent="0.3">
      <c r="A201" s="7"/>
      <c r="B201" s="7"/>
      <c r="C201" s="7"/>
      <c r="D201" s="61"/>
      <c r="E201" s="7"/>
      <c r="F201" s="7"/>
      <c r="G201" s="7"/>
      <c r="H201" s="7"/>
      <c r="I201" s="30"/>
      <c r="J201" s="30"/>
      <c r="K201" s="31"/>
      <c r="L201" s="54"/>
      <c r="M201" s="46"/>
    </row>
    <row r="202" spans="1:13" ht="16.5" customHeight="1" x14ac:dyDescent="0.25">
      <c r="A202" s="161" t="s">
        <v>216</v>
      </c>
      <c r="B202" s="162"/>
      <c r="C202" s="162"/>
      <c r="D202" s="162"/>
      <c r="E202" s="162"/>
      <c r="F202" s="162"/>
      <c r="G202" s="162"/>
      <c r="H202" s="162"/>
      <c r="I202" s="162"/>
      <c r="J202" s="162"/>
      <c r="K202" s="162"/>
      <c r="L202" s="157">
        <f>SUM(L198:L200)</f>
        <v>0</v>
      </c>
      <c r="M202" s="53"/>
    </row>
    <row r="203" spans="1:13" ht="13.5" customHeight="1" thickBot="1" x14ac:dyDescent="0.3">
      <c r="A203" s="163"/>
      <c r="B203" s="164"/>
      <c r="C203" s="164"/>
      <c r="D203" s="164"/>
      <c r="E203" s="164"/>
      <c r="F203" s="164"/>
      <c r="G203" s="164"/>
      <c r="H203" s="164"/>
      <c r="I203" s="164"/>
      <c r="J203" s="164"/>
      <c r="K203" s="164"/>
      <c r="L203" s="158"/>
      <c r="M203" s="53"/>
    </row>
    <row r="204" spans="1:13" x14ac:dyDescent="0.25">
      <c r="M204" s="46"/>
    </row>
    <row r="205" spans="1:13" ht="15.75" thickBot="1" x14ac:dyDescent="0.3"/>
    <row r="206" spans="1:13" ht="36.75" customHeight="1" thickBot="1" x14ac:dyDescent="0.3">
      <c r="A206" s="176" t="s">
        <v>29</v>
      </c>
      <c r="B206" s="177"/>
      <c r="C206" s="177"/>
      <c r="D206" s="178"/>
      <c r="E206" s="70">
        <f>L202+J191</f>
        <v>0</v>
      </c>
    </row>
  </sheetData>
  <mergeCells count="29">
    <mergeCell ref="D2:E2"/>
    <mergeCell ref="A206:D206"/>
    <mergeCell ref="A4:B4"/>
    <mergeCell ref="C4:H4"/>
    <mergeCell ref="A6:J6"/>
    <mergeCell ref="A191:I192"/>
    <mergeCell ref="J191:J192"/>
    <mergeCell ref="B36:I36"/>
    <mergeCell ref="B95:I95"/>
    <mergeCell ref="B133:I133"/>
    <mergeCell ref="A37:J37"/>
    <mergeCell ref="A118:J118"/>
    <mergeCell ref="A135:J135"/>
    <mergeCell ref="A175:J175"/>
    <mergeCell ref="B189:I189"/>
    <mergeCell ref="A96:J96"/>
    <mergeCell ref="B106:I106"/>
    <mergeCell ref="B173:I173"/>
    <mergeCell ref="L202:L203"/>
    <mergeCell ref="A107:J107"/>
    <mergeCell ref="B116:I116"/>
    <mergeCell ref="A202:K203"/>
    <mergeCell ref="A196:B196"/>
    <mergeCell ref="C196:I196"/>
    <mergeCell ref="J196:K196"/>
    <mergeCell ref="D200:E200"/>
    <mergeCell ref="D199:E199"/>
    <mergeCell ref="D198:E198"/>
    <mergeCell ref="D197:E197"/>
  </mergeCells>
  <pageMargins left="0.7" right="0.7" top="0.75" bottom="0.75" header="0.3" footer="0.3"/>
  <pageSetup paperSize="8" scale="40" fitToHeight="0" orientation="landscape" r:id="rId1"/>
  <headerFooter>
    <oddFooter>&amp;C&amp;"Calibri"&amp;11&amp;K000000_x000D_&amp;1#&amp;"Calibri"&amp;10&amp;K000000Ugradert – internt. Skal ikke videreformidles utenfor forsvarssektoren.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6619C5F21DB52D49AEF472EEA34E8501" ma:contentTypeVersion="2" ma:contentTypeDescription="Opprett et nytt dokument." ma:contentTypeScope="" ma:versionID="2951adc21c4309f49ea916e681b766ef">
  <xsd:schema xmlns:xsd="http://www.w3.org/2001/XMLSchema" xmlns:xs="http://www.w3.org/2001/XMLSchema" xmlns:p="http://schemas.microsoft.com/office/2006/metadata/properties" xmlns:ns2="fd463921-9cec-4e09-8f3d-a5eb2b1c8d3e" targetNamespace="http://schemas.microsoft.com/office/2006/metadata/properties" ma:root="true" ma:fieldsID="e94b5abdaeaffa09a3cd77a7d0f29ef1" ns2:_="">
    <xsd:import namespace="fd463921-9cec-4e09-8f3d-a5eb2b1c8d3e"/>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463921-9cec-4e09-8f3d-a5eb2b1c8d3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AB50182-1B27-4076-8D6C-F57233958B3F}">
  <ds:schemaRefs>
    <ds:schemaRef ds:uri="http://schemas.microsoft.com/sharepoint/v3/contenttype/forms"/>
  </ds:schemaRefs>
</ds:datastoreItem>
</file>

<file path=customXml/itemProps2.xml><?xml version="1.0" encoding="utf-8"?>
<ds:datastoreItem xmlns:ds="http://schemas.openxmlformats.org/officeDocument/2006/customXml" ds:itemID="{08DA2DC1-4CB7-4C96-9DD3-89ADE821A3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463921-9cec-4e09-8f3d-a5eb2b1c8d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AB93F1A-F1ED-4774-969D-9600DDA52F3F}">
  <ds:schemaRefs>
    <ds:schemaRef ds:uri="http://purl.org/dc/terms/"/>
    <ds:schemaRef ds:uri="http://schemas.microsoft.com/office/2006/metadata/properties"/>
    <ds:schemaRef ds:uri="http://schemas.openxmlformats.org/package/2006/metadata/core-properties"/>
    <ds:schemaRef ds:uri="http://schemas.microsoft.com/office/2006/documentManagement/types"/>
    <ds:schemaRef ds:uri="http://purl.org/dc/dcmitype/"/>
    <ds:schemaRef ds:uri="http://purl.org/dc/elements/1.1/"/>
    <ds:schemaRef ds:uri="fd463921-9cec-4e09-8f3d-a5eb2b1c8d3e"/>
    <ds:schemaRef ds:uri="http://www.w3.org/XML/1998/namespace"/>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Instruksjoner</vt:lpstr>
      <vt:lpstr>Prisskjema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2021-12-01T13:16:48Z</dcterms:created>
  <dcterms:modified xsi:type="dcterms:W3CDTF">2026-05-06T08:36:06Z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0x0101006619C5F21DB52D49AEF472EEA34E8501</vt:lpwstr>
  </property>
  <property fmtid="{D5CDD505-2E9C-101B-9397-08002B2CF9AE}" pid="3" name="MSIP_Label_ac8183b9-7d95-43d2-acba-f1ec08e02a59_Enabled">
    <vt:lpwstr>true</vt:lpwstr>
  </property>
  <property fmtid="{D5CDD505-2E9C-101B-9397-08002B2CF9AE}" pid="4" name="MSIP_Label_ac8183b9-7d95-43d2-acba-f1ec08e02a59_SetDate">
    <vt:lpwstr>2021-12-15T15:56:57Z</vt:lpwstr>
  </property>
  <property fmtid="{D5CDD505-2E9C-101B-9397-08002B2CF9AE}" pid="5" name="MSIP_Label_ac8183b9-7d95-43d2-acba-f1ec08e02a59_Method">
    <vt:lpwstr>Privileged</vt:lpwstr>
  </property>
  <property fmtid="{D5CDD505-2E9C-101B-9397-08002B2CF9AE}" pid="6" name="MSIP_Label_ac8183b9-7d95-43d2-acba-f1ec08e02a59_Name">
    <vt:lpwstr>Ugradert – internt for forsvarssektoren</vt:lpwstr>
  </property>
  <property fmtid="{D5CDD505-2E9C-101B-9397-08002B2CF9AE}" pid="7" name="MSIP_Label_ac8183b9-7d95-43d2-acba-f1ec08e02a59_SiteId">
    <vt:lpwstr>1e0e6195-b5ec-427a-9cc1-db95904592f9</vt:lpwstr>
  </property>
  <property fmtid="{D5CDD505-2E9C-101B-9397-08002B2CF9AE}" pid="8" name="MSIP_Label_ac8183b9-7d95-43d2-acba-f1ec08e02a59_ActionId">
    <vt:lpwstr>ac8b24a8-745a-40cb-944f-3d69ec76a778</vt:lpwstr>
  </property>
  <property fmtid="{D5CDD505-2E9C-101B-9397-08002B2CF9AE}" pid="9" name="MSIP_Label_ac8183b9-7d95-43d2-acba-f1ec08e02a59_ContentBits">
    <vt:lpwstr>2</vt:lpwstr>
  </property>
</Properties>
</file>